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sta Compartilhada\CALÇADÃO PETRÓPOLIS\ORÇAMENTOS\"/>
    </mc:Choice>
  </mc:AlternateContent>
  <bookViews>
    <workbookView xWindow="0" yWindow="0" windowWidth="28800" windowHeight="12435"/>
  </bookViews>
  <sheets>
    <sheet name="Orçamento Sintético" sheetId="1" r:id="rId1"/>
    <sheet name="RELEVÂNCIA" sheetId="2" r:id="rId2"/>
    <sheet name="Plan1" sheetId="3" r:id="rId3"/>
  </sheets>
  <calcPr calcId="152511"/>
</workbook>
</file>

<file path=xl/calcChain.xml><?xml version="1.0" encoding="utf-8"?>
<calcChain xmlns="http://schemas.openxmlformats.org/spreadsheetml/2006/main">
  <c r="I21" i="3" l="1"/>
  <c r="I23" i="3" l="1"/>
  <c r="I4" i="3" s="1"/>
  <c r="I14" i="3"/>
</calcChain>
</file>

<file path=xl/sharedStrings.xml><?xml version="1.0" encoding="utf-8"?>
<sst xmlns="http://schemas.openxmlformats.org/spreadsheetml/2006/main" count="1133" uniqueCount="602">
  <si>
    <t>Obra</t>
  </si>
  <si>
    <t>Bancos</t>
  </si>
  <si>
    <t>B.D.I.</t>
  </si>
  <si>
    <t>Encargos Sociais</t>
  </si>
  <si>
    <t xml:space="preserve">SINAPI - 02/2024 - Mato Grosso do Sul
SBC - 02/2024 - Mato Grosso do Sul
ORSE - 12/2023 - Sergipe
IOPES - 11/2023 - Espírito Santo
SUDECAP - 10/2023 - Minas Gerais
</t>
  </si>
  <si>
    <t>26,75%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</si>
  <si>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</si>
  <si>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</si>
  <si>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</si>
  <si>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</si>
  <si>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</si>
  <si>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</si>
  <si>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</si>
  <si>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</si>
  <si>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</si>
  <si>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</si>
  <si>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</si>
  <si>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</si>
  <si>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</si>
  <si>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</si>
  <si>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</si>
  <si>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</si>
  <si>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</si>
  <si>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</si>
  <si>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</si>
  <si>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</si>
  <si>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90780 </t>
  </si>
  <si>
    <t>MESTRE DE OBRAS COM ENCARGOS COMPLEMENTARES</t>
  </si>
  <si>
    <t xml:space="preserve"> 1.3 </t>
  </si>
  <si>
    <t xml:space="preserve"> 100289 </t>
  </si>
  <si>
    <t>VIGIA DIURNO COM ENCARGOS COMPLEMENTARES</t>
  </si>
  <si>
    <t xml:space="preserve"> 2 </t>
  </si>
  <si>
    <t>SERVIÇOS COMPLEMENTARES</t>
  </si>
  <si>
    <t xml:space="preserve"> 2.1 </t>
  </si>
  <si>
    <t xml:space="preserve"> 94318 </t>
  </si>
  <si>
    <t>ATERRO MECANIZADO DE VALA COM RETROESCAVADEIRA (CAPACIDADE DA CAÇAMBA DA RETRO: 0,26 M³ / POTÊNCIA: 88 HP), LARGURA ATÉ 1,5 M, PROFUNDIDADE DE 1,5 A 3,0 M, COM SOLO ARGILO-ARENOSO. AF_08/2023</t>
  </si>
  <si>
    <t>m³</t>
  </si>
  <si>
    <t xml:space="preserve"> 2.2 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</si>
  <si>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</si>
  <si>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</si>
  <si>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</si>
  <si>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2.3 </t>
  </si>
  <si>
    <t xml:space="preserve"> 100577 </t>
  </si>
  <si>
    <t>REGULARIZAÇÃO E COMPACTAÇÃO DE SUBLEITO DE SOLO PREDOMINANTEMENTE ARENOSO. AF_11/2019</t>
  </si>
  <si>
    <t xml:space="preserve"> 2.4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</si>
  <si>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</si>
  <si>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</si>
  <si>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</si>
  <si>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2.5 </t>
  </si>
  <si>
    <t xml:space="preserve"> 73805/001 </t>
  </si>
  <si>
    <t>BARRACAO DE OBRA PARA ALOJAMENTO/ESCRITORIO, PISO EM PINHO 3A, PAREDES EM COMPENSADO 10MM, COBERTURA EM TELHA FIBROCIMENTO 6MM, INCLUSO INSTALACOES ELETRICAS E ESQUADRIAS. REAPROVEITADO 5 VEZES</t>
  </si>
  <si>
    <t xml:space="preserve"> 2.6 </t>
  </si>
  <si>
    <t xml:space="preserve"> 98525 </t>
  </si>
  <si>
    <t>LIMPEZA MECANIZADA DE CAMADA VEGETAL, VEGETAÇÃO E PEQUENAS ÁRVORES (DIÂMETRO DE TRONCO MENOR QUE 0,20 M), COM TRATOR DE ESTEIRAS.AF_05/2018</t>
  </si>
  <si>
    <t xml:space="preserve"> 2.7 </t>
  </si>
  <si>
    <t xml:space="preserve"> 93588 </t>
  </si>
  <si>
    <t>TRANSPORTE COM CAMINHÃO BASCULANTE DE 10 M³, EM VIA URBANA EM LEITO NATURAL (UNIDADE: M3XKM). AF_07/2020</t>
  </si>
  <si>
    <t>M3XKM</t>
  </si>
  <si>
    <t xml:space="preserve"> 2.8 </t>
  </si>
  <si>
    <t xml:space="preserve"> 98459 </t>
  </si>
  <si>
    <t>TAPUME COM TELHA METÁLICA. AF_05/2018</t>
  </si>
  <si>
    <t xml:space="preserve"> 3 </t>
  </si>
  <si>
    <t>ESTRUTURA METALICA(BOX)</t>
  </si>
  <si>
    <t xml:space="preserve"> 3.1 </t>
  </si>
  <si>
    <t xml:space="preserve"> 101173 </t>
  </si>
  <si>
    <t>ESTACA BROCA DE CONCRETO, DIÂMETRO DE 20CM, ESCAVAÇÃO MANUAL COM TRADO CONCHA, COM ARMADURA DE ARRANQUE. AF_05/2020</t>
  </si>
  <si>
    <t xml:space="preserve"> 3.2 </t>
  </si>
  <si>
    <t xml:space="preserve"> 93358 </t>
  </si>
  <si>
    <t>ESCAVAÇÃO MANUAL DE VALA COM PROFUNDIDADE MENOR OU IGUAL A 1,30 M. AF_02/2021</t>
  </si>
  <si>
    <t xml:space="preserve"> 3.3 </t>
  </si>
  <si>
    <t xml:space="preserve"> 94319 </t>
  </si>
  <si>
    <t>ATERRO MANUAL DE VALAS COM SOLO ARGILO-ARENOSO. AF_08/2023</t>
  </si>
  <si>
    <t xml:space="preserve"> 3.4 </t>
  </si>
  <si>
    <t xml:space="preserve"> 022667 </t>
  </si>
  <si>
    <t>Próprio</t>
  </si>
  <si>
    <t>INSTALAÇÃO ESTRUTURA DE FERRO, TUBO QUADRADO 100X100CM, 6M.</t>
  </si>
  <si>
    <t xml:space="preserve"> 3.5 </t>
  </si>
  <si>
    <t xml:space="preserve"> 96544 </t>
  </si>
  <si>
    <t>ARMAÇÃO DE BLOCO, VIGA BALDRAME OU SAPATA UTILIZANDO AÇO CA-50 DE 6,3 MM - MONTAGEM. AF_06/2017</t>
  </si>
  <si>
    <t>KG</t>
  </si>
  <si>
    <t xml:space="preserve"> 3.6 </t>
  </si>
  <si>
    <t xml:space="preserve"> 100719 </t>
  </si>
  <si>
    <t>PINTURA COM TINTA ALQUÍDICA DE FUNDO (TIPO ZARCÃO) PULVERIZADA SOBRE PERFIL METÁLICO EXECUTADO EM FÁBRICA (POR DEMÃO). AF_01/2020_PE</t>
  </si>
  <si>
    <t xml:space="preserve"> 3.7 </t>
  </si>
  <si>
    <t xml:space="preserve"> 94213 </t>
  </si>
  <si>
    <t>TELHAMENTO COM TELHA DE AÇO/ALUMÍNIO E = 0,5 MM, COM ATÉ 2 ÁGUAS, INCLUSO IÇAMENTO. AF_07/2019</t>
  </si>
  <si>
    <t xml:space="preserve"> 3.8 </t>
  </si>
  <si>
    <t xml:space="preserve"> 102475 </t>
  </si>
  <si>
    <t>CONCRETO FCK = 20MPA, TRAÇO 1:2,6:2,9 (EM MASSA SECA DE CIMENTO/ AREIA MÉDIA/ SEIXO ROLADO) - PREPARO MECÂNICO COM BETONEIRA 400 L. AF_05/2021</t>
  </si>
  <si>
    <t xml:space="preserve"> 4 </t>
  </si>
  <si>
    <t>PERGOLADO</t>
  </si>
  <si>
    <t xml:space="preserve"> 4.1 </t>
  </si>
  <si>
    <t xml:space="preserve"> 4.2 </t>
  </si>
  <si>
    <t xml:space="preserve"> 4.3 </t>
  </si>
  <si>
    <t xml:space="preserve"> 4.4 </t>
  </si>
  <si>
    <t xml:space="preserve"> 022579 </t>
  </si>
  <si>
    <t>Banco de Madeira</t>
  </si>
  <si>
    <t>UN</t>
  </si>
  <si>
    <t xml:space="preserve"> 4.5 </t>
  </si>
  <si>
    <t xml:space="preserve"> 4.6 </t>
  </si>
  <si>
    <t xml:space="preserve"> 103314 </t>
  </si>
  <si>
    <t>INSTALAÇÃO DE PERGOLADO DE MADEIRA, EM MAÇARANDUBA, ANGELIM OU EQUIVALENTE DA REGIÃO, FIXADO COM CONCRETO SOBRE PISO DE CONCRETO EXISTENTE. AF_11/2021</t>
  </si>
  <si>
    <t xml:space="preserve"> 4.7 </t>
  </si>
  <si>
    <t xml:space="preserve"> 102217 </t>
  </si>
  <si>
    <t>PINTURA TINTA DE ACABAMENTO (PIGMENTADA) A ÓLEO EM MADEIRA, 2 DEMÃOS. AF_01/2021</t>
  </si>
  <si>
    <t xml:space="preserve"> 5 </t>
  </si>
  <si>
    <t>PAISAGISMO</t>
  </si>
  <si>
    <t xml:space="preserve"> 5.1 </t>
  </si>
  <si>
    <t xml:space="preserve"> 98509 </t>
  </si>
  <si>
    <t>PLANTIO DE ARBUSTO OU  CERCA VIVA. AF_05/2018</t>
  </si>
  <si>
    <t xml:space="preserve"> 5.2 </t>
  </si>
  <si>
    <t xml:space="preserve"> 98504 </t>
  </si>
  <si>
    <t>PLANTIO DE GRAMA BATATAIS EM PLACAS. AF_05/2018</t>
  </si>
  <si>
    <t xml:space="preserve"> 5.3 </t>
  </si>
  <si>
    <t xml:space="preserve"> 98511 </t>
  </si>
  <si>
    <t>PLANTIO DE ÁRVORE ORNAMENTAL COM ALTURA DE MUDA MAIOR QUE 2,00 M E MENOR OU IGUAL A 4,00 M. AF_05/2018</t>
  </si>
  <si>
    <t xml:space="preserve"> 5.4 </t>
  </si>
  <si>
    <t xml:space="preserve"> 98520 </t>
  </si>
  <si>
    <t>APLICAÇÃO DE ADUBO EM SOLO. AF_05/2018</t>
  </si>
  <si>
    <t xml:space="preserve"> 6 </t>
  </si>
  <si>
    <t>EXECUÇÃO DE PASSEIO</t>
  </si>
  <si>
    <t xml:space="preserve"> 6.1 </t>
  </si>
  <si>
    <t xml:space="preserve"> 92396 </t>
  </si>
  <si>
    <t>EXECUÇÃO DE PASSEIO EM PISO INTERTRAVADO, COM BLOCO RETANGULAR COR NATURAL DE 20 X 10 CM, ESPESSURA 6 CM. AF_10/2022</t>
  </si>
  <si>
    <t xml:space="preserve"> 6.2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</si>
  <si>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</si>
  <si>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</si>
  <si>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6.3 </t>
  </si>
  <si>
    <t xml:space="preserve"> 200573 </t>
  </si>
  <si>
    <t>IOPES</t>
  </si>
  <si>
    <t>Bicicletário em tubo de ferro galvanizado 1" e ferro liso 1/2", inclusive pintura, conforme projeto padrão SEDU</t>
  </si>
  <si>
    <t>m</t>
  </si>
  <si>
    <t xml:space="preserve"> 7 </t>
  </si>
  <si>
    <t>PISTA DE CICLISMO</t>
  </si>
  <si>
    <t xml:space="preserve"> 7.1 </t>
  </si>
  <si>
    <t xml:space="preserve"> 022666 </t>
  </si>
  <si>
    <t>INSTALAÇÃO DE LIXEIRA TRIPLA, CAPACIDADE DE 50L.</t>
  </si>
  <si>
    <t>unidade</t>
  </si>
  <si>
    <t xml:space="preserve"> 7.2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</si>
  <si>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</si>
  <si>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</si>
  <si>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7.3 </t>
  </si>
  <si>
    <t xml:space="preserve"> 102995 </t>
  </si>
  <si>
    <t>EXECUÇÃO DE CANALETA DE CONCRETO MOLDADO IN LOCO, ESPESSURA DE 0,07 M, GEOMETRIA TRAPEZOIDAL (DIMENSÕES INTERNAS: B=0,6 M; B=0,147 M; H=0,2 M). AF_08/2021</t>
  </si>
  <si>
    <t xml:space="preserve"> 7.4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</si>
  <si>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</si>
  <si>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</si>
  <si>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7.5 </t>
  </si>
  <si>
    <t xml:space="preserve"> 102492 </t>
  </si>
  <si>
    <t>PINTURA DE PISO COM TINTA ACRÍLICA, APLICAÇÃO MANUAL, 3 DEMÃOS, INCLUSO FUNDO PREPARADOR. AF_05/2021</t>
  </si>
  <si>
    <t xml:space="preserve"> 8 </t>
  </si>
  <si>
    <t>BANHEIRO</t>
  </si>
  <si>
    <t xml:space="preserve"> 8.1 </t>
  </si>
  <si>
    <t xml:space="preserve"> 96527 </t>
  </si>
  <si>
    <t>ESCAVAÇÃO MANUAL PARA VIGA BALDRAME OU SAPATA CORRIDA (INCLUINDO ESCAVAÇÃO PARA COLOCAÇÃO DE FÔRMAS). AF_01/2024</t>
  </si>
  <si>
    <t xml:space="preserve"> 8.2 </t>
  </si>
  <si>
    <t xml:space="preserve"> 101174 </t>
  </si>
  <si>
    <t>ESTACA BROCA DE CONCRETO, DIÂMETRO DE 25CM, ESCAVAÇÃO MANUAL COM TRADO CONCHA, COM ARMADURA DE ARRANQUE. AF_05/2020</t>
  </si>
  <si>
    <t xml:space="preserve"> 8.3 </t>
  </si>
  <si>
    <t xml:space="preserve"> 8.4 </t>
  </si>
  <si>
    <t xml:space="preserve"> 104927 </t>
  </si>
  <si>
    <t>FABRICAÇÃO, MONTAGEM E DESMONTAGEM DE FÔRMA PARA SAPATA CORRIDA, EM MADEIRA SERRADA, E=25 MM, 4 UTILIZAÇÕES. AF_01/2024</t>
  </si>
  <si>
    <t xml:space="preserve"> 8.5 </t>
  </si>
  <si>
    <t xml:space="preserve"> 92760 </t>
  </si>
  <si>
    <t>ARMAÇÃO DE PILAR OU VIGA DE ESTRUTURA CONVENCIONAL DE CONCRETO ARMADO UTILIZANDO AÇO CA-50 DE 6,3 MM - MONTAGEM. AF_06/2022</t>
  </si>
  <si>
    <t xml:space="preserve"> 8.6 </t>
  </si>
  <si>
    <t xml:space="preserve"> 8.7 </t>
  </si>
  <si>
    <t xml:space="preserve"> 98562 </t>
  </si>
  <si>
    <t>IMPERMEABILIZAÇÃO DE SUPERFÍCIE COM ARGAMASSA DE CIMENTO E AREIA, COM ADITIVO IMPERMEABILIZANTE, E = 1,5CM. AF_09/2023</t>
  </si>
  <si>
    <t xml:space="preserve"> 8.8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</si>
  <si>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</si>
  <si>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</si>
  <si>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8.9 </t>
  </si>
  <si>
    <t xml:space="preserve"> 92269 </t>
  </si>
  <si>
    <t>FABRICAÇÃO DE FÔRMA PARA PILARES E ESTRUTURAS SIMILARES, EM MADEIRA SERRADA, E=25 MM. AF_09/2020</t>
  </si>
  <si>
    <t xml:space="preserve"> 8.10 </t>
  </si>
  <si>
    <t xml:space="preserve"> 8.11 </t>
  </si>
  <si>
    <t xml:space="preserve"> 103672 </t>
  </si>
  <si>
    <t>CONCRETAGEM DE PILARES, FCK = 25 MPA, COM USO DE BOMBA - LANÇAMENTO, ADENSAMENTO E ACABAMENTO. AF_02/2022_PS</t>
  </si>
  <si>
    <t xml:space="preserve"> 8.12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</si>
  <si>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</si>
  <si>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</si>
  <si>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</si>
  <si>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</si>
  <si>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</si>
  <si>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8.14 </t>
  </si>
  <si>
    <t xml:space="preserve"> 100701 </t>
  </si>
  <si>
    <t>PORTA DE FERRO, DE ABRIR, TIPO GRADE COM CHAPA, COM GUARNIÇÕES. AF_12/2019</t>
  </si>
  <si>
    <t xml:space="preserve"> 8.15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</si>
  <si>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</si>
  <si>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</si>
  <si>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9 </t>
  </si>
  <si>
    <t>BANHEIRO- PINTURA</t>
  </si>
  <si>
    <t xml:space="preserve"> 9.1 </t>
  </si>
  <si>
    <t xml:space="preserve"> 88485 </t>
  </si>
  <si>
    <t>FUNDO SELADOR ACRÍLICO, APLICAÇÃO MANUAL EM PAREDE, UMA DEMÃO. AF_04/2023</t>
  </si>
  <si>
    <t xml:space="preserve"> 9.2 </t>
  </si>
  <si>
    <t xml:space="preserve"> 96135 </t>
  </si>
  <si>
    <t>APLICAÇÃO MANUAL DE MASSA ACRÍLICA EM PAREDES EXTERNAS DE CASAS, DUAS DEMÃOS. AF_05/2017</t>
  </si>
  <si>
    <t xml:space="preserve"> 9.3 </t>
  </si>
  <si>
    <t xml:space="preserve"> 88489 </t>
  </si>
  <si>
    <t>PINTURA LÁTEX ACRÍLICA PREMIUM, APLICAÇÃO MANUAL EM PAREDES, DUAS DEMÃOS. AF_04/2023</t>
  </si>
  <si>
    <t xml:space="preserve"> 9.4 </t>
  </si>
  <si>
    <t xml:space="preserve"> 10 </t>
  </si>
  <si>
    <t>BANHEIRO- REVESTIMENTO</t>
  </si>
  <si>
    <t xml:space="preserve"> 10.1 </t>
  </si>
  <si>
    <t xml:space="preserve"> 87266 </t>
  </si>
  <si>
    <t>REVESTIMENTO CERÂMICO PARA PAREDES INTERNAS COM PLACAS TIPO ESMALTADA EXTRA DE DIMENSÕES 20X20 CM APLICADAS EM AMBIENTES DE ÁREA MENOR QUE 5 M² A MEIA ALTURA DAS PAREDES. AF_06/2014</t>
  </si>
  <si>
    <t xml:space="preserve"> 10.2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</si>
  <si>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</si>
  <si>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</si>
  <si>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10.3 </t>
  </si>
  <si>
    <t xml:space="preserve"> 96111 </t>
  </si>
  <si>
    <t>FORRO EM RÉGUAS DE PVC, FRISADO, PARA AMBIENTES RESIDENCIAIS, INCLUSIVE ESTRUTURA UNIDIRECIONAL DE FIXAÇÃO. AF_08/2023_PS</t>
  </si>
  <si>
    <t xml:space="preserve"> 11 </t>
  </si>
  <si>
    <t>BANHEIRO- HIDRAULICA/LOUÇAS E METAIS</t>
  </si>
  <si>
    <t xml:space="preserve"> 11.1 </t>
  </si>
  <si>
    <t xml:space="preserve"> 86888 </t>
  </si>
  <si>
    <t>VASO SANITÁRIO SIFONADO COM CAIXA ACOPLADA LOUÇA BRANCA - FORNECIMENTO E INSTALAÇÃO. AF_01/2020</t>
  </si>
  <si>
    <t xml:space="preserve"> 11.2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</si>
  <si>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</si>
  <si>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</si>
  <si>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11.3 </t>
  </si>
  <si>
    <t xml:space="preserve"> 91786 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</si>
  <si>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</si>
  <si>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 xml:space="preserve"> 11.4 </t>
  </si>
  <si>
    <t xml:space="preserve"> 100858 </t>
  </si>
  <si>
    <t>MICTÓRIO SIFONADO LOUÇA BRANCA  PADRÃO MÉDIO  FORNECIMENTO E INSTALAÇÃO. AF_01/2020</t>
  </si>
  <si>
    <t xml:space="preserve"> 11.5 </t>
  </si>
  <si>
    <t xml:space="preserve"> 86906 </t>
  </si>
  <si>
    <t>TORNEIRA CROMADA DE MESA, 1/2 OU 3/4, PARA LAVATÓRIO, PADRÃO POPULAR - FORNECIMENTO E INSTALAÇÃO. AF_01/2020</t>
  </si>
  <si>
    <t xml:space="preserve"> 11.6 </t>
  </si>
  <si>
    <t xml:space="preserve"> 89710 </t>
  </si>
  <si>
    <t>RALO SECO, PVC, DN 100 X 40 MM, JUNTA SOLDÁVEL, FORNECIDO E INSTALADO EM RAMAL DE DESCARGA OU EM RAMAL DE ESGOTO SANITÁRIO. AF_08/2022</t>
  </si>
  <si>
    <t xml:space="preserve"> 11.7 </t>
  </si>
  <si>
    <t xml:space="preserve"> 91795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</si>
  <si>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</si>
  <si>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 xml:space="preserve"> 11.8 </t>
  </si>
  <si>
    <t xml:space="preserve"> 102611 </t>
  </si>
  <si>
    <t>CAIXA D´ÁGUA EM POLIÉSTER REFORÇADO COM FIBRA DE VIDRO, 500 LITROS - FORNECIMENTO E INSTALAÇÃO. AF_06/2021</t>
  </si>
  <si>
    <t xml:space="preserve"> 11.9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</si>
  <si>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</si>
  <si>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</si>
  <si>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11.10 </t>
  </si>
  <si>
    <t xml:space="preserve"> 90733 </t>
  </si>
  <si>
    <t>ASSENTAMENTO DE TUBO DE PVC PARA REDE COLETORA DE ESGOTO DE PAREDE MACIÇA, DN 100 MM, JUNTA ELÁSTICA (NÃO INCLUI FORNECIMENTO). AF_01/2021</t>
  </si>
  <si>
    <t xml:space="preserve"> 11.11 </t>
  </si>
  <si>
    <t xml:space="preserve"> 86895 </t>
  </si>
  <si>
    <t>BANCADA DE GRANITO CINZA POLIDO, DE 0,50 X 0,60 M, PARA LAVATÓRIO - FORNECIMENTO E INSTALAÇÃO. AF_01/2020</t>
  </si>
  <si>
    <t xml:space="preserve"> 11.12 </t>
  </si>
  <si>
    <t xml:space="preserve"> 89712 </t>
  </si>
  <si>
    <t>TUBO PVC, SERIE NORMAL, ESGOTO PREDIAL, DN 50 MM, FORNECIDO E INSTALADO EM RAMAL DE DESCARGA OU RAMAL DE ESGOTO SANITÁRIO. AF_08/2022</t>
  </si>
  <si>
    <t xml:space="preserve"> 11.13 </t>
  </si>
  <si>
    <t xml:space="preserve"> 89711 </t>
  </si>
  <si>
    <t>TUBO PVC, SERIE NORMAL, ESGOTO PREDIAL, DN 40 MM, FORNECIDO E INSTALADO EM RAMAL DE DESCARGA OU RAMAL DE ESGOTO SANITÁRIO. AF_08/2022</t>
  </si>
  <si>
    <t xml:space="preserve"> 11.14 </t>
  </si>
  <si>
    <t xml:space="preserve"> 89800 </t>
  </si>
  <si>
    <t>TUBO PVC, SERIE NORMAL, ESGOTO PREDIAL, DN 100 MM, FORNECIDO E INSTALADO EM PRUMADA DE ESGOTO SANITÁRIO OU VENTILAÇÃO. AF_08/2022</t>
  </si>
  <si>
    <t xml:space="preserve"> 11.15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</si>
  <si>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</si>
  <si>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</si>
  <si>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11.16 </t>
  </si>
  <si>
    <t xml:space="preserve"> 98094 </t>
  </si>
  <si>
    <t>SUMIDOURO RETANGULAR, EM ALVENARIA COM BLOCOS DE CONCRETO, DIMENSÕES INTERNAS: 0,8 X 1,4 X H=3,0 M, ÁREA DE INFILTRAÇÃO: 13,2 M² (PARA 5 CONTRIBUINTES). AF_12/2020</t>
  </si>
  <si>
    <t xml:space="preserve"> 11.17 </t>
  </si>
  <si>
    <t xml:space="preserve"> 97900 </t>
  </si>
  <si>
    <t>CAIXA ENTERRADA HIDRÁULICA RETANGULAR EM ALVENARIA COM TIJOLOS CERÂMICOS MACIÇOS, DIMENSÕES INTERNAS: 0,3X0,3X0,3 M PARA REDE DE ESGOTO. AF_12/2020</t>
  </si>
  <si>
    <t xml:space="preserve"> 11.18 </t>
  </si>
  <si>
    <t xml:space="preserve"> 95675 </t>
  </si>
  <si>
    <t>HIDRÔMETRO DN 25 (¾ ), 5,0 M³/H FORNECIMENTO E INSTALAÇÃO. AF_11/2016</t>
  </si>
  <si>
    <t xml:space="preserve"> 12 </t>
  </si>
  <si>
    <t>BANHEIRO INSTALAÇÕES ELETRICAS</t>
  </si>
  <si>
    <t xml:space="preserve"> 12.1 </t>
  </si>
  <si>
    <t xml:space="preserve"> 91925 </t>
  </si>
  <si>
    <t>CABO DE COBRE FLEXÍVEL ISOLADO, 1,5 MM², ANTI-CHAMA 0,6/1,0 KV, PARA CIRCUITOS TERMINAIS - FORNECIMENTO E INSTALAÇÃO. AF_03/2023</t>
  </si>
  <si>
    <t xml:space="preserve"> 12.2 </t>
  </si>
  <si>
    <t xml:space="preserve"> 93145 </t>
  </si>
  <si>
    <t>PONTO DE ILUMINAÇÃO E TOMADA, RESIDENCIAL, INCLUINDO INTERRUPTOR SIMPLES E TOMADA 10A/250V, CAIXA ELÉTRICA, ELETRODUTO, CABO, RASGO, QUEBRA E CHUMBAMENTO (EXCLUINDO LUMINÁRIA E LÂMPADA). AF_01/2016</t>
  </si>
  <si>
    <t xml:space="preserve"> 12.3 </t>
  </si>
  <si>
    <t xml:space="preserve"> 97589 </t>
  </si>
  <si>
    <t>LUMINÁRIA TIPO PLAFON EM PLÁSTICO, DE SOBREPOR, COM 1 LÂMPADA FLUORESCENTE DE 15 W, SEM REATOR - FORNECIMENTO E INSTALAÇÃO. AF_02/2020</t>
  </si>
  <si>
    <t xml:space="preserve"> 12.4 </t>
  </si>
  <si>
    <t xml:space="preserve"> 91981 </t>
  </si>
  <si>
    <t>INTERRUPTOR BIPOLAR (1 MÓDULO), 10A/250V, INCLUINDO SUPORTE E PLACA - FORNECIMENTO E INSTALAÇÃO. AF_03/2023</t>
  </si>
  <si>
    <t xml:space="preserve"> 12.5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</si>
  <si>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</si>
  <si>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</si>
  <si>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12.6 </t>
  </si>
  <si>
    <t xml:space="preserve"> 93662 </t>
  </si>
  <si>
    <t>DISJUNTOR BIPOLAR TIPO DIN, CORRENTE NOMINAL DE 20A - FORNECIMENTO E INSTALAÇÃO. AF_10/2020</t>
  </si>
  <si>
    <t xml:space="preserve"> 12.7 </t>
  </si>
  <si>
    <t xml:space="preserve"> 101877 </t>
  </si>
  <si>
    <t>QUADRO DE DISTRIBUIÇÃO DE ENERGIA EM PVC, DE EMBUTIR, SEM BARRAMENTO, PARA 3 DISJUNTORES - FORNECIMENTO E INSTALAÇÃO. AF_10/2020</t>
  </si>
  <si>
    <t xml:space="preserve"> 12.8 </t>
  </si>
  <si>
    <t xml:space="preserve"> 97905 </t>
  </si>
  <si>
    <t>CAIXA ENTERRADA HIDRÁULICA RETANGULAR, EM ALVENARIA COM BLOCOS DE CONCRETO, DIMENSÕES INTERNAS: 0,4X0,4X0,4 M PARA REDE DE ESGOTO. AF_12/2020</t>
  </si>
  <si>
    <t xml:space="preserve"> 13 </t>
  </si>
  <si>
    <t>COBERTURA</t>
  </si>
  <si>
    <t xml:space="preserve"> 13.1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</si>
  <si>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</si>
  <si>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</si>
  <si>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13.2 </t>
  </si>
  <si>
    <t xml:space="preserve"> 91170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</si>
  <si>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</si>
  <si>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 xml:space="preserve"> 13.3 </t>
  </si>
  <si>
    <t xml:space="preserve"> 13.4 </t>
  </si>
  <si>
    <t xml:space="preserve"> 94227 </t>
  </si>
  <si>
    <t>CALHA EM CHAPA DE AÇO GALVANIZADO NÚMERO 24, DESENVOLVIMENTO DE 33 CM, INCLUSO TRANSPORTE VERTICAL. AF_07/2019</t>
  </si>
  <si>
    <t xml:space="preserve"> 13.5 </t>
  </si>
  <si>
    <t xml:space="preserve"> 94231 </t>
  </si>
  <si>
    <t>RUFO EM CHAPA DE AÇO GALVANIZADO NÚMERO 24, CORTE DE 25 CM, INCLUSO TRANSPORTE VERTICAL. AF_07/2019</t>
  </si>
  <si>
    <t xml:space="preserve"> 13.6 </t>
  </si>
  <si>
    <t xml:space="preserve"> 101979 </t>
  </si>
  <si>
    <t>CHAPIM (RUFO CAPA) EM AÇO GALVANIZADO, CORTE 33. AF_11/2020</t>
  </si>
  <si>
    <t xml:space="preserve"> 14 </t>
  </si>
  <si>
    <t>INSTALAÇÃO ELETRICA(BOX)</t>
  </si>
  <si>
    <t xml:space="preserve"> 14.1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</si>
  <si>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</si>
  <si>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</si>
  <si>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14.2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</si>
  <si>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</si>
  <si>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</si>
  <si>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14.3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</si>
  <si>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</si>
  <si>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</si>
  <si>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14.4 </t>
  </si>
  <si>
    <t xml:space="preserve"> 91929 </t>
  </si>
  <si>
    <t>CABO DE COBRE FLEXÍVEL ISOLADO, 4 MM², ANTI-CHAMA 0,6/1,0 KV, PARA CIRCUITOS TERMINAIS - FORNECIMENTO E INSTALAÇÃO. AF_03/2023</t>
  </si>
  <si>
    <t xml:space="preserve"> 14.5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</si>
  <si>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</si>
  <si>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</si>
  <si>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14.6 </t>
  </si>
  <si>
    <t xml:space="preserve"> 14.7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</si>
  <si>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</si>
  <si>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</si>
  <si>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14.8 </t>
  </si>
  <si>
    <t xml:space="preserve"> 14.9 </t>
  </si>
  <si>
    <t xml:space="preserve"> 95305 </t>
  </si>
  <si>
    <t>TEXTURA ACRÍLICA, APLICAÇÃO MANUAL EM PAREDE, UMA DEMÃO. AF_04/2023</t>
  </si>
  <si>
    <t xml:space="preserve"> 14.10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</si>
  <si>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</si>
  <si>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</si>
  <si>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14.11 </t>
  </si>
  <si>
    <t xml:space="preserve"> 98111 </t>
  </si>
  <si>
    <t>CAIXA DE INSPEÇÃO PARA ATERRAMENTO, CIRCULAR, EM POLIETILENO, DIÂMETRO INTERNO = 0,3 M. AF_12/2020</t>
  </si>
  <si>
    <t xml:space="preserve"> 14.12 </t>
  </si>
  <si>
    <t xml:space="preserve"> 104749 </t>
  </si>
  <si>
    <t>CONECTOR GRAMPO METÁLICO TIPO OLHAL, PARA SPDA, PARA HASTE DE ATERRAMENTO DE 3/4</t>
  </si>
  <si>
    <t xml:space="preserve"> 14.13 </t>
  </si>
  <si>
    <t xml:space="preserve"> 96986 </t>
  </si>
  <si>
    <t>HASTE DE ATERRAMENTO, DIÂMETRO 3/4", COM 3 METROS - FORNECIMENTO E INSTALAÇÃO. AF_08/2023</t>
  </si>
  <si>
    <t xml:space="preserve"> 14.14 </t>
  </si>
  <si>
    <t>ILUMINAÇÃO PÚBLICA</t>
  </si>
  <si>
    <t xml:space="preserve"> 060639 </t>
  </si>
  <si>
    <t>SBC</t>
  </si>
  <si>
    <t>SPOT EMBUTIR SOLO COM GRADE PARA 1 LMPADA PAR20/30/38 PRETO</t>
  </si>
  <si>
    <t xml:space="preserve"> 14.15 </t>
  </si>
  <si>
    <t xml:space="preserve"> 99811 </t>
  </si>
  <si>
    <t>Caixa hidrometro ´padrão sanesul</t>
  </si>
  <si>
    <t>und</t>
  </si>
  <si>
    <t xml:space="preserve"> 14.16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</si>
  <si>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</si>
  <si>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</si>
  <si>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14.17 </t>
  </si>
  <si>
    <t xml:space="preserve"> 101512 </t>
  </si>
  <si>
    <t>ENTRADA DE ENERGIA ELÉTRICA, AÉREA, TRIFÁSICA, COM CAIXA DE EMBUTIR, CABO DE 35 MM2 E DISJUNTOR DIN 50A (NÃO INCLUSO O POSTE DE CONCRETO). AF_07/2020_PS</t>
  </si>
  <si>
    <t xml:space="preserve"> 14.18 </t>
  </si>
  <si>
    <t xml:space="preserve"> 14.19 </t>
  </si>
  <si>
    <t xml:space="preserve"> 91859 </t>
  </si>
  <si>
    <t>ELETRODUTO FLEXÍVEL LISO, PEAD, DN 32 MM (1"), PARA CIRCUITOS TERMINAIS, INSTALADO EM PAREDE - FORNECIMENTO E INSTALAÇÃO. AF_03/2023</t>
  </si>
  <si>
    <t xml:space="preserve"> 14.20 </t>
  </si>
  <si>
    <t xml:space="preserve"> 100621 </t>
  </si>
  <si>
    <t>POSTE DE AÇO CONICO CONTÍNUO CURVO DUPLO, FLANGEADO, H=9M, INCLUSIVE LUMINÁRIAS, SEM LÂMPADAS - FORNECIMENTO E INSTALACAO. AF_11/2019</t>
  </si>
  <si>
    <t xml:space="preserve"> 14.21 </t>
  </si>
  <si>
    <t xml:space="preserve"> 101629 </t>
  </si>
  <si>
    <t>REATOR PARA LÂMPADA VAPOR DE MERCÚRIO 250 W, USO EXTERNO - FORNECIMENTO E INSTALAÇÃO. AF_08/2020</t>
  </si>
  <si>
    <t xml:space="preserve"> 14.22 </t>
  </si>
  <si>
    <t xml:space="preserve"> 101643 </t>
  </si>
  <si>
    <t>LÂMPADA VAPOR DE MERCÚRIO 250 W - FORNECIMENTO E INSTALAÇÃO. AF_08/2020</t>
  </si>
  <si>
    <t xml:space="preserve"> 14.23 </t>
  </si>
  <si>
    <t xml:space="preserve"> 91927 </t>
  </si>
  <si>
    <t>CABO DE COBRE FLEXÍVEL ISOLADO, 2,5 MM², ANTI-CHAMA 0,6/1,0 KV, PARA CIRCUITOS TERMINAIS - FORNECIMENTO E INSTALAÇÃO. AF_03/2023</t>
  </si>
  <si>
    <t xml:space="preserve"> 14.24 </t>
  </si>
  <si>
    <t xml:space="preserve"> 101632 </t>
  </si>
  <si>
    <t>RELÉ FOTOELÉTRICO PARA COMANDO DE ILUMINAÇÃO EXTERNA 1000 W - FORNECIMENTO E INSTALAÇÃO. AF_08/2020</t>
  </si>
  <si>
    <t xml:space="preserve"> 15 </t>
  </si>
  <si>
    <t>ILUMINAÇÃO PUBLICA</t>
  </si>
  <si>
    <t xml:space="preserve"> 15.1 </t>
  </si>
  <si>
    <t xml:space="preserve"> 89412 </t>
  </si>
  <si>
    <t>JOELHO 90 GRAUS, PVC, SOLDÁVEL, DN 25MM, X 3/4  INSTALADO EM RAMAL DE DISTRIBUIÇÃO DE ÁGUA - FORNECIMENTO E INSTALAÇÃO. AF_06/2022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</si>
  <si>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</si>
  <si>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</si>
  <si>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15.2 </t>
  </si>
  <si>
    <t xml:space="preserve"> 86916 </t>
  </si>
  <si>
    <t>TORNEIRA PLÁSTICA 3/4 PARA TANQUE - FORNECIMENTO E INSTALAÇÃO. AF_01/2020</t>
  </si>
  <si>
    <t xml:space="preserve"> 15.3 </t>
  </si>
  <si>
    <t xml:space="preserve"> 01.08.21 </t>
  </si>
  <si>
    <t>SUDECAP</t>
  </si>
  <si>
    <t>TUBO PVC AGUA SOLDA E CONEXOES D=25MM (3/4")</t>
  </si>
  <si>
    <t xml:space="preserve"> 16 </t>
  </si>
  <si>
    <t>MEIO FIO</t>
  </si>
  <si>
    <t xml:space="preserve"> 16.1 </t>
  </si>
  <si>
    <t xml:space="preserve"> 94263 </t>
  </si>
  <si>
    <t>GUIA (MEIO-FIO) CONCRETO, MOLDADA  IN LOCO  EM TRECHO RETO COM EXTRUSORA, 13 CM BASE X 22 CM ALTURA. AF_06/2016</t>
  </si>
  <si>
    <t xml:space="preserve"> 16.2 </t>
  </si>
  <si>
    <t xml:space="preserve"> 102498 </t>
  </si>
  <si>
    <t>PINTURA DE MEIO-FIO COM TINTA BRANCA A BASE DE CAL (CAIAÇÃO). AF_05/2021</t>
  </si>
  <si>
    <t xml:space="preserve"> 16.3 </t>
  </si>
  <si>
    <t xml:space="preserve"> 102520 </t>
  </si>
  <si>
    <t>PINTURA DE SINALIZAÇÃO VERTICAL DE SEGURANÇA, FAIXAS AMARELA E PRETA, APLICAÇÃO MANUAL, 2 DEMÃOS. AF_05/2021</t>
  </si>
  <si>
    <t xml:space="preserve"> 17 </t>
  </si>
  <si>
    <t>ACADEMIA 60+</t>
  </si>
  <si>
    <t xml:space="preserve"> 17.1 </t>
  </si>
  <si>
    <t xml:space="preserve"> 103206 </t>
  </si>
  <si>
    <t>INSTALAÇÃO DE ALONGADOR COM TRÊS ALTURAS, EM TUBO DE AÇO CARBONO - EQUIPAMENTO DE GINÁSTICA PARA ACADEMIA AO AR LIVRE / ACADEMIA DA TERCEIRA IDADE - ATI, INSTALADO SOBRE PISO DE CONCRETO EXISTENTE. AF_10/2021</t>
  </si>
  <si>
    <t xml:space="preserve"> 17.2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</si>
  <si>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</si>
  <si>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</si>
  <si>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17.3 </t>
  </si>
  <si>
    <t xml:space="preserve"> 103188 </t>
  </si>
  <si>
    <t>INSTALAÇÃO DE SIMULADOR DE CAVALGADA TRIPLO, EM TUBO DE AÇO CARBONO - EQUIPAMENTO DE GINÁSTICA PARA ACADEMIA AO AR LIVRE / ACADEMIA DA TERCEIRA IDADE - ATI, INSTALADO SOBRE PISO DE CONCRETO EXISTENTE. AF_10/2021</t>
  </si>
  <si>
    <t xml:space="preserve"> 17.4 </t>
  </si>
  <si>
    <t xml:space="preserve"> 103192 </t>
  </si>
  <si>
    <t>INSTALAÇÃO DE ROTAÇÃO DIAGONAL DUPLA, APARELHO TRIPLO, EM TUBO DE AÇO CARBONO - EQUIPAMENTO DE GINÁSTICA PARA ACADEMIA AO AR LIVRE / ACADEMIA DA TERCEIRA IDADE - ATI, INSTALADO SOBRE SOLO. AF_10/2021</t>
  </si>
  <si>
    <t xml:space="preserve"> 17.5 </t>
  </si>
  <si>
    <t xml:space="preserve"> 103193 </t>
  </si>
  <si>
    <t>INSTALAÇÃO DE ROTAÇÃO VERTICAL DUPLO, EM TUBO DE AÇO CARBONO - EQUIPAMENTO DE GINÁSTICA PARA ACADEMIA AO AR LIVRE / ACADEMIA DA TERCEIRA IDADE - ATI, INSTALADO SOBRE SOLO. AF_10/2021</t>
  </si>
  <si>
    <t xml:space="preserve"> 17.6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</si>
  <si>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</si>
  <si>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</si>
  <si>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17.7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</si>
  <si>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</si>
  <si>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</si>
  <si>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17.8 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</si>
  <si>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</si>
  <si>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</si>
  <si>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17.9 </t>
  </si>
  <si>
    <t xml:space="preserve"> 103186 </t>
  </si>
  <si>
    <t>INSTALAÇÃO DE MULTIEXERCITADOR COM SEIS FUNÇÕES, EM TUBO DE AÇO CARBONO - EQUIPAMENTO DE GINÁSTICA PARA ACADEMIA AO AR LIVRE / ACADEMIA DA TERCEIRA IDADE - ATI, INSTALADO SOBRE PISO DE CONCRETO EXISTENTE. AF_10/2021</t>
  </si>
  <si>
    <t xml:space="preserve"> 18 </t>
  </si>
  <si>
    <t>EQUIPAMENTOS DE CALISTENIA</t>
  </si>
  <si>
    <t xml:space="preserve"> 18.1 </t>
  </si>
  <si>
    <t xml:space="preserve"> 022525 </t>
  </si>
  <si>
    <t>EQUIPAMENTOS CALISTENIA</t>
  </si>
  <si>
    <t>UND</t>
  </si>
  <si>
    <t xml:space="preserve"> 022669 </t>
  </si>
  <si>
    <t>INSTALAÇÃO DE  EQUIPAMENTOS DE CALISTENIA</t>
  </si>
  <si>
    <t xml:space="preserve"> 19 </t>
  </si>
  <si>
    <t>BANCO COM FLOREIRA</t>
  </si>
  <si>
    <t xml:space="preserve"> 19.1 </t>
  </si>
  <si>
    <t xml:space="preserve"> 022664 </t>
  </si>
  <si>
    <t>Banco de concreto com floreira</t>
  </si>
  <si>
    <t xml:space="preserve"> 19.2 </t>
  </si>
  <si>
    <t xml:space="preserve"> 8774 </t>
  </si>
  <si>
    <t>ORSE</t>
  </si>
  <si>
    <t>Casca de pinus, fornecimento e colocação</t>
  </si>
  <si>
    <t>kg</t>
  </si>
  <si>
    <t xml:space="preserve"> 20 </t>
  </si>
  <si>
    <t>PINTURA</t>
  </si>
  <si>
    <t xml:space="preserve"> 20.1 </t>
  </si>
  <si>
    <t xml:space="preserve"> 102494 </t>
  </si>
  <si>
    <t>PINTURA DE PISO COM TINTA EPÓXI, APLICAÇÃO MANUAL, 2 DEMÃOS, INCLUSO PRIMER EPÓXI. AF_05/2021</t>
  </si>
  <si>
    <t xml:space="preserve"> 21 </t>
  </si>
  <si>
    <t>LIMPEZA</t>
  </si>
  <si>
    <t xml:space="preserve"> 21.1 </t>
  </si>
  <si>
    <t xml:space="preserve"> 99814 </t>
  </si>
  <si>
    <t>LIMPEZA DE SUPERFÍCIE COM JATO DE ALTA PRESSÃO. AF_04/2019</t>
  </si>
  <si>
    <t xml:space="preserve"> 22 </t>
  </si>
  <si>
    <t>ESPAÇO DO TERERÉ</t>
  </si>
  <si>
    <t xml:space="preserve"> 22.1 </t>
  </si>
  <si>
    <t xml:space="preserve"> 22.2 </t>
  </si>
  <si>
    <t xml:space="preserve"> 92397 </t>
  </si>
  <si>
    <t>EXECUÇÃO DE PAVIMENTO EM PISO INTERTRAVADO, COM BLOCO RETANGULAR COR NATURAL DE 20 X 10 CM, ESPESSURA 6 CM. AF_10/2022</t>
  </si>
  <si>
    <t xml:space="preserve"> 22.3 </t>
  </si>
  <si>
    <t xml:space="preserve"> 22.4 </t>
  </si>
  <si>
    <t xml:space="preserve"> 22.5 </t>
  </si>
  <si>
    <t xml:space="preserve"> 22.6 </t>
  </si>
  <si>
    <t xml:space="preserve"> 22.7 </t>
  </si>
  <si>
    <t xml:space="preserve"> 22.8 </t>
  </si>
  <si>
    <t xml:space="preserve"> 22.9 </t>
  </si>
  <si>
    <t xml:space="preserve"> 22.10 </t>
  </si>
  <si>
    <t xml:space="preserve"> 104219 </t>
  </si>
  <si>
    <t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</si>
  <si>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 22.11 </t>
  </si>
  <si>
    <t xml:space="preserve"> 22.12 </t>
  </si>
  <si>
    <t xml:space="preserve"> 22.13 </t>
  </si>
  <si>
    <t xml:space="preserve"> 22.14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</si>
  <si>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</si>
  <si>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</si>
  <si>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22.15 </t>
  </si>
  <si>
    <t xml:space="preserve"> 94264 </t>
  </si>
  <si>
    <t>GUIA (MEIO-FIO) CONCRETO, MOLDADA  IN LOCO  EM TRECHO CURVO COM EXTRUSORA, 13 CM BASE X 22 CM ALTURA. AF_06/2016</t>
  </si>
  <si>
    <t xml:space="preserve"> 22.16 </t>
  </si>
  <si>
    <t xml:space="preserve"> 22.17 </t>
  </si>
  <si>
    <t xml:space="preserve"> 22.18 </t>
  </si>
  <si>
    <t xml:space="preserve"> 022532 </t>
  </si>
  <si>
    <t>LETREIRO PARA IDENTIFICACAO DE LOJA-CHAPA GALV.#26 COMPL.</t>
  </si>
  <si>
    <t xml:space="preserve"> 22.18.1 </t>
  </si>
  <si>
    <t>BANCO CONCRETO</t>
  </si>
  <si>
    <t xml:space="preserve"> 13060 </t>
  </si>
  <si>
    <t>Fornecimento e instalação de chapas de policarbonato, e=8mm em toldo/cobertura/fechamento/etc - Rev 01</t>
  </si>
  <si>
    <t xml:space="preserve"> 22.18.2 </t>
  </si>
  <si>
    <t xml:space="preserve"> 22.18.3 </t>
  </si>
  <si>
    <t xml:space="preserve"> 102474 </t>
  </si>
  <si>
    <t>CONCRETO FCK = 15MPA, TRAÇO 1:3,4:3,4 (EM MASSA SECA DE CIMENTO/ AREIA MÉDIA/ SEIXO ROLADO) - PREPARO MECÂNICO COM BETONEIRA 400 L. AF_05/2021</t>
  </si>
  <si>
    <t xml:space="preserve"> 22.18.4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</si>
  <si>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</si>
  <si>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</si>
  <si>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22.18.5 </t>
  </si>
  <si>
    <t xml:space="preserve"> 22.18.6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</si>
  <si>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</si>
  <si>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</si>
  <si>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22.18.7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</si>
  <si>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</si>
  <si>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</si>
  <si>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22.18.8 </t>
  </si>
  <si>
    <t xml:space="preserve"> 22.18.9 </t>
  </si>
  <si>
    <t xml:space="preserve"> 022670 </t>
  </si>
  <si>
    <t>INSTALAÇÃO DE PAREDE VERDE ARTIFICIAL</t>
  </si>
  <si>
    <t xml:space="preserve"> 22.19 </t>
  </si>
  <si>
    <t>INSTALAÇÃO ELETRICA- ESPAÇO DO TERERE</t>
  </si>
  <si>
    <t xml:space="preserve"> 22.19.1 </t>
  </si>
  <si>
    <t xml:space="preserve"> 22.19.2 </t>
  </si>
  <si>
    <t xml:space="preserve"> 100620 </t>
  </si>
  <si>
    <t>POSTE DE AÇO CONICO CONTÍNUO CURVO SIMPLES, FLANGEADO, H=9M, INCLUSIVE LUMINÁRIA, SEM LÂMPADA - FORNECIMENTO E INSTALACAO. AF_11/2019</t>
  </si>
  <si>
    <t xml:space="preserve"> 101504 </t>
  </si>
  <si>
    <t>ENTRADA DE ENERGIA ELÉTRICA, AÉREA, BIFÁSICA, COM CAIXA DE EMBUTIR, CABO DE 35 MM2 E DISJUNTOR DIN 50A (NÃO INCLUSO O POSTE DE CONCRETO). AF_07/2020_PS</t>
  </si>
  <si>
    <t xml:space="preserve"> 22.19.3 </t>
  </si>
  <si>
    <t xml:space="preserve"> 22.19.4 </t>
  </si>
  <si>
    <t xml:space="preserve"> 22.19.5 </t>
  </si>
  <si>
    <t xml:space="preserve"> 22.19.6 </t>
  </si>
  <si>
    <t xml:space="preserve"> 91941 </t>
  </si>
  <si>
    <t>CAIXA RETANGULAR 4" X 2" BAIXA (0,30 M DO PISO), PVC, INSTALADA EM PAREDE - FORNECIMENTO E INSTALAÇÃO. AF_03/2023</t>
  </si>
  <si>
    <t xml:space="preserve"> 22.19.7 </t>
  </si>
  <si>
    <t xml:space="preserve"> 91940 </t>
  </si>
  <si>
    <t>CAIXA RETANGULAR 4" X 2" MÉDIA (1,30 M DO PISO), PVC, INSTALADA EM PAREDE - FORNECIMENTO E INSTALAÇÃO. AF_03/2023</t>
  </si>
  <si>
    <t xml:space="preserve"> 22.19.8 </t>
  </si>
  <si>
    <t xml:space="preserve"> 22.19.9 </t>
  </si>
  <si>
    <t xml:space="preserve"> 22.19.10 </t>
  </si>
  <si>
    <t xml:space="preserve"> 22.19.11 </t>
  </si>
  <si>
    <t xml:space="preserve"> 22.19.12 </t>
  </si>
  <si>
    <t xml:space="preserve"> 22.19.13 </t>
  </si>
  <si>
    <t xml:space="preserve"> 22.19.14 </t>
  </si>
  <si>
    <t xml:space="preserve"> 22.19.15 </t>
  </si>
  <si>
    <t xml:space="preserve"> 89402 </t>
  </si>
  <si>
    <t>TUBO, PVC, SOLDÁVEL, DN 25MM, INSTALADO EM RAMAL DE DISTRIBUIÇÃO DE ÁGUA - FORNECIMENTO E INSTALAÇÃO. AF_06/2022</t>
  </si>
  <si>
    <t xml:space="preserve"> 22.19.16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</si>
  <si>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</si>
  <si>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</si>
  <si>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22.19.17 </t>
  </si>
  <si>
    <t xml:space="preserve"> 22.19.18 </t>
  </si>
  <si>
    <t xml:space="preserve"> 22.19.19 </t>
  </si>
  <si>
    <t xml:space="preserve"> 22.19.20 </t>
  </si>
  <si>
    <t xml:space="preserve"> 060561 </t>
  </si>
  <si>
    <t>FITA DE LED SILICONADA, 120 LEDS POR METRO, POTʎCIA 9,6 W/M</t>
  </si>
  <si>
    <t xml:space="preserve"> 23 </t>
  </si>
  <si>
    <t>SERVIÇOS FINAIS</t>
  </si>
  <si>
    <t xml:space="preserve"> 23.1 </t>
  </si>
  <si>
    <t xml:space="preserve"> 74209/027 </t>
  </si>
  <si>
    <t>PLACA INAUGURACAO EM ALUMINIO 0,40X0,60M FORNECIMENTO E COLOCACAO</t>
  </si>
  <si>
    <t>Total sem BDI</t>
  </si>
  <si>
    <t>Total do BDI</t>
  </si>
  <si>
    <t>Total Geral</t>
  </si>
  <si>
    <t>CALÇADÃO PETRÓPOLIS</t>
  </si>
  <si>
    <t>ITENS DE MAIOR RELEVÂNCIA</t>
  </si>
  <si>
    <t>PREFEITURA MUNICIPAL DE SIDROLANDIA</t>
  </si>
  <si>
    <t>COMPOSIÇÃO BDI COM DESONERAÇÃO</t>
  </si>
  <si>
    <t>OBRA:</t>
  </si>
  <si>
    <t>BDI</t>
  </si>
  <si>
    <t>ÁREA:</t>
  </si>
  <si>
    <t>LOCAL:</t>
  </si>
  <si>
    <t>PROP.:</t>
  </si>
  <si>
    <t>PREFEITURA MUNICIPAL DE SIDROLÂNDIA</t>
  </si>
  <si>
    <t>COMPOSIÇÃO</t>
  </si>
  <si>
    <t>Parcela do BDI - Acórdão 2622/2013 - TCU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</si>
  <si>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</si>
  <si>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</si>
  <si>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</si>
  <si>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</si>
  <si>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</si>
  <si>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</si>
  <si>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</si>
  <si>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6.1</t>
  </si>
  <si>
    <t>ISS</t>
  </si>
  <si>
    <t>6.2</t>
  </si>
  <si>
    <t>PIS</t>
  </si>
  <si>
    <t>6.3</t>
  </si>
  <si>
    <t>COFINS</t>
  </si>
  <si>
    <t>6.4</t>
  </si>
  <si>
    <t>CPRB</t>
  </si>
  <si>
    <t>Total Impostos =</t>
  </si>
  <si>
    <t>Fórmula para o cálculo de BDI</t>
  </si>
  <si>
    <t xml:space="preserve">Fórmula: </t>
  </si>
  <si>
    <t>Notas:</t>
  </si>
  <si>
    <r>
      <t xml:space="preserve">1) Alíquota de ISS é determinada pela “Relação de Serviços”  do município onde se prestará o serviço conforme </t>
    </r>
    <r>
      <rPr>
        <b/>
        <sz val="10"/>
        <rFont val="Calibri"/>
        <family val="2"/>
      </rPr>
      <t>"Cita-se a Lei Municipal do ISS"</t>
    </r>
    <r>
      <rPr>
        <sz val="10"/>
        <rFont val="Calibri"/>
        <family val="2"/>
      </rPr>
      <t>.</t>
    </r>
  </si>
  <si>
    <t>3) Alíquota máxima de COFINS é de 3% conforme inciso XX do art. 10 da Lei nº10.833/03.</t>
  </si>
  <si>
    <t>4) Os percentuais dos itens que compõem analiticamente o BDI são so limites referenciais máximos adotados pela Administração consoante com o art.40 inciso X da Lei 8.666/93.</t>
  </si>
  <si>
    <t>Obs. Adequado ao Acordão 2622/2013 do TCU:</t>
  </si>
  <si>
    <t>5.130,00M²</t>
  </si>
  <si>
    <t>RUA ALOISIO MAIA SILVEIRA, ENTRE AS RUAS JOÃO STRALIOTTO E HÉLIO MARTINS COELHO, BAIRRO JARDIM PETRÓPOLIS</t>
  </si>
  <si>
    <r>
      <t xml:space="preserve">
________________________________________________________
</t>
    </r>
    <r>
      <rPr>
        <i/>
        <sz val="10"/>
        <color indexed="8"/>
        <rFont val="Calibri"/>
        <family val="2"/>
      </rPr>
      <t>Engenheira Civil Larissa Almeida Rocha
CRE/MS 67270</t>
    </r>
  </si>
  <si>
    <t>_______________________________________________________________
Larissa Rocha
Engenheira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</si>
</sst>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Arial"/>
      <family val="2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name val="Arial"/>
      <family val="2"/>
    </font>
    <font>
      <i/>
      <sz val="12"/>
      <color theme="1"/>
      <name val="Calibri"/>
      <family val="2"/>
      <scheme val="minor"/>
    </font>
    <font>
      <i/>
      <sz val="10"/>
      <color indexed="8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3">
    <xf numFmtId="0" fontId="0" fillId="0" borderId="0"/>
    <xf numFmtId="0" fontId="30" fillId="0" borderId="0"/>
    <xf numFmtId="9" fontId="30" fillId="0" borderId="0" applyFont="0" applyFill="0" applyBorder="0" applyAlignment="0" applyProtection="0"/>
  </cellStyleXfs>
  <cellXfs count="1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right" vertical="top" wrapText="1"/>
    </xf>
    <xf numFmtId="4" fontId="8" fillId="9" borderId="3" xfId="0" applyNumberFormat="1" applyFont="1" applyFill="1" applyBorder="1" applyAlignment="1">
      <alignment horizontal="right" vertical="top" wrapText="1"/>
    </xf>
    <xf numFmtId="164" fontId="9" fillId="10" borderId="4" xfId="0" applyNumberFormat="1" applyFont="1" applyFill="1" applyBorder="1" applyAlignment="1">
      <alignment horizontal="right" vertical="top" wrapText="1"/>
    </xf>
    <xf numFmtId="0" fontId="10" fillId="11" borderId="5" xfId="0" applyFont="1" applyFill="1" applyBorder="1" applyAlignment="1">
      <alignment horizontal="left" vertical="top" wrapText="1"/>
    </xf>
    <xf numFmtId="0" fontId="11" fillId="12" borderId="6" xfId="0" applyFont="1" applyFill="1" applyBorder="1" applyAlignment="1">
      <alignment horizontal="center" vertical="top" wrapText="1"/>
    </xf>
    <xf numFmtId="0" fontId="12" fillId="13" borderId="7" xfId="0" applyFont="1" applyFill="1" applyBorder="1" applyAlignment="1">
      <alignment horizontal="right" vertical="top" wrapText="1"/>
    </xf>
    <xf numFmtId="4" fontId="13" fillId="14" borderId="8" xfId="0" applyNumberFormat="1" applyFont="1" applyFill="1" applyBorder="1" applyAlignment="1">
      <alignment horizontal="right" vertical="top" wrapText="1"/>
    </xf>
    <xf numFmtId="164" fontId="14" fillId="15" borderId="9" xfId="0" applyNumberFormat="1" applyFont="1" applyFill="1" applyBorder="1" applyAlignment="1">
      <alignment horizontal="right" vertical="top" wrapText="1"/>
    </xf>
    <xf numFmtId="0" fontId="15" fillId="16" borderId="10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horizontal="center" vertical="top" wrapText="1"/>
    </xf>
    <xf numFmtId="0" fontId="17" fillId="18" borderId="12" xfId="0" applyFont="1" applyFill="1" applyBorder="1" applyAlignment="1">
      <alignment horizontal="right" vertical="top" wrapText="1"/>
    </xf>
    <xf numFmtId="4" fontId="18" fillId="19" borderId="13" xfId="0" applyNumberFormat="1" applyFont="1" applyFill="1" applyBorder="1" applyAlignment="1">
      <alignment horizontal="right" vertical="top" wrapText="1"/>
    </xf>
    <xf numFmtId="164" fontId="19" fillId="20" borderId="14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0" fillId="0" borderId="0" xfId="0" applyFill="1" applyBorder="1" applyAlignment="1"/>
    <xf numFmtId="0" fontId="0" fillId="0" borderId="0" xfId="0" applyProtection="1">
      <protection locked="0"/>
    </xf>
    <xf numFmtId="0" fontId="27" fillId="0" borderId="18" xfId="0" applyFont="1" applyBorder="1"/>
    <xf numFmtId="0" fontId="27" fillId="0" borderId="20" xfId="0" applyFont="1" applyBorder="1" applyAlignment="1">
      <alignment horizontal="center" vertical="center"/>
    </xf>
    <xf numFmtId="0" fontId="26" fillId="29" borderId="18" xfId="0" applyFont="1" applyFill="1" applyBorder="1" applyAlignment="1">
      <alignment horizontal="center" vertical="center" wrapText="1"/>
    </xf>
    <xf numFmtId="0" fontId="31" fillId="0" borderId="18" xfId="1" applyFont="1" applyBorder="1" applyAlignment="1">
      <alignment horizontal="center" vertical="center"/>
    </xf>
    <xf numFmtId="10" fontId="32" fillId="30" borderId="20" xfId="2" applyNumberFormat="1" applyFont="1" applyFill="1" applyBorder="1" applyAlignment="1" applyProtection="1">
      <alignment horizontal="center" vertical="center"/>
      <protection locked="0"/>
    </xf>
    <xf numFmtId="10" fontId="31" fillId="30" borderId="20" xfId="1" applyNumberFormat="1" applyFont="1" applyFill="1" applyBorder="1" applyAlignment="1" applyProtection="1">
      <alignment horizontal="center" vertical="center"/>
      <protection locked="0"/>
    </xf>
    <xf numFmtId="10" fontId="31" fillId="0" borderId="20" xfId="1" applyNumberFormat="1" applyFont="1" applyBorder="1" applyAlignment="1">
      <alignment vertical="center"/>
    </xf>
    <xf numFmtId="10" fontId="31" fillId="30" borderId="20" xfId="2" applyNumberFormat="1" applyFont="1" applyFill="1" applyBorder="1" applyAlignment="1" applyProtection="1">
      <alignment horizontal="center" vertical="center"/>
      <protection locked="0"/>
    </xf>
    <xf numFmtId="10" fontId="33" fillId="0" borderId="20" xfId="2" applyNumberFormat="1" applyFont="1" applyFill="1" applyBorder="1" applyAlignment="1" applyProtection="1">
      <alignment horizontal="center" vertical="center"/>
    </xf>
    <xf numFmtId="10" fontId="33" fillId="0" borderId="20" xfId="1" applyNumberFormat="1" applyFont="1" applyBorder="1" applyAlignment="1">
      <alignment horizontal="center" vertical="center"/>
    </xf>
    <xf numFmtId="0" fontId="33" fillId="0" borderId="27" xfId="1" applyFont="1" applyBorder="1" applyAlignment="1">
      <alignment vertical="center"/>
    </xf>
    <xf numFmtId="0" fontId="1" fillId="2" borderId="36" xfId="0" applyFont="1" applyFill="1" applyBorder="1" applyAlignment="1">
      <alignment horizontal="left" vertical="top" wrapText="1"/>
    </xf>
    <xf numFmtId="0" fontId="1" fillId="2" borderId="37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left" vertical="top" wrapText="1"/>
    </xf>
    <xf numFmtId="0" fontId="20" fillId="21" borderId="41" xfId="0" applyFont="1" applyFill="1" applyBorder="1" applyAlignment="1">
      <alignment horizontal="left" vertical="top" wrapText="1"/>
    </xf>
    <xf numFmtId="0" fontId="3" fillId="4" borderId="47" xfId="0" applyFont="1" applyFill="1" applyBorder="1" applyAlignment="1">
      <alignment horizontal="left" vertical="top" wrapText="1"/>
    </xf>
    <xf numFmtId="0" fontId="5" fillId="6" borderId="48" xfId="0" applyFont="1" applyFill="1" applyBorder="1" applyAlignment="1">
      <alignment horizontal="right" vertical="top" wrapText="1"/>
    </xf>
    <xf numFmtId="0" fontId="3" fillId="4" borderId="48" xfId="0" applyFont="1" applyFill="1" applyBorder="1" applyAlignment="1">
      <alignment horizontal="left" vertical="top" wrapText="1"/>
    </xf>
    <xf numFmtId="0" fontId="4" fillId="5" borderId="48" xfId="0" applyFont="1" applyFill="1" applyBorder="1" applyAlignment="1">
      <alignment horizontal="center" vertical="top" wrapText="1"/>
    </xf>
    <xf numFmtId="0" fontId="5" fillId="6" borderId="49" xfId="0" applyFont="1" applyFill="1" applyBorder="1" applyAlignment="1">
      <alignment horizontal="right" vertical="top" wrapText="1"/>
    </xf>
    <xf numFmtId="0" fontId="10" fillId="11" borderId="50" xfId="0" applyFont="1" applyFill="1" applyBorder="1" applyAlignment="1">
      <alignment horizontal="left" vertical="top" wrapText="1"/>
    </xf>
    <xf numFmtId="0" fontId="12" fillId="13" borderId="14" xfId="0" applyFont="1" applyFill="1" applyBorder="1" applyAlignment="1">
      <alignment horizontal="right" vertical="top" wrapText="1"/>
    </xf>
    <xf numFmtId="0" fontId="10" fillId="11" borderId="14" xfId="0" applyFont="1" applyFill="1" applyBorder="1" applyAlignment="1">
      <alignment horizontal="left" vertical="top" wrapText="1"/>
    </xf>
    <xf numFmtId="0" fontId="11" fillId="12" borderId="14" xfId="0" applyFont="1" applyFill="1" applyBorder="1" applyAlignment="1">
      <alignment horizontal="center" vertical="top" wrapText="1"/>
    </xf>
    <xf numFmtId="4" fontId="13" fillId="14" borderId="14" xfId="0" applyNumberFormat="1" applyFont="1" applyFill="1" applyBorder="1" applyAlignment="1">
      <alignment horizontal="right" vertical="top" wrapText="1"/>
    </xf>
    <xf numFmtId="164" fontId="14" fillId="15" borderId="51" xfId="0" applyNumberFormat="1" applyFont="1" applyFill="1" applyBorder="1" applyAlignment="1">
      <alignment horizontal="right" vertical="top" wrapText="1"/>
    </xf>
    <xf numFmtId="0" fontId="10" fillId="11" borderId="52" xfId="0" applyFont="1" applyFill="1" applyBorder="1" applyAlignment="1">
      <alignment horizontal="left" vertical="top" wrapText="1"/>
    </xf>
    <xf numFmtId="0" fontId="12" fillId="13" borderId="53" xfId="0" applyFont="1" applyFill="1" applyBorder="1" applyAlignment="1">
      <alignment horizontal="right" vertical="top" wrapText="1"/>
    </xf>
    <xf numFmtId="0" fontId="10" fillId="11" borderId="53" xfId="0" applyFont="1" applyFill="1" applyBorder="1" applyAlignment="1">
      <alignment horizontal="left" vertical="top" wrapText="1"/>
    </xf>
    <xf numFmtId="0" fontId="11" fillId="12" borderId="53" xfId="0" applyFont="1" applyFill="1" applyBorder="1" applyAlignment="1">
      <alignment horizontal="center" vertical="top" wrapText="1"/>
    </xf>
    <xf numFmtId="4" fontId="13" fillId="14" borderId="53" xfId="0" applyNumberFormat="1" applyFont="1" applyFill="1" applyBorder="1" applyAlignment="1">
      <alignment horizontal="right" vertical="top" wrapText="1"/>
    </xf>
    <xf numFmtId="164" fontId="14" fillId="15" borderId="54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3" borderId="44" xfId="0" applyFont="1" applyFill="1" applyBorder="1" applyAlignment="1">
      <alignment horizontal="center" wrapText="1"/>
    </xf>
    <xf numFmtId="0" fontId="0" fillId="0" borderId="45" xfId="0" applyBorder="1"/>
    <xf numFmtId="0" fontId="0" fillId="0" borderId="46" xfId="0" applyBorder="1"/>
    <xf numFmtId="0" fontId="1" fillId="2" borderId="37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left" vertical="top" wrapText="1"/>
    </xf>
    <xf numFmtId="0" fontId="20" fillId="21" borderId="42" xfId="0" applyFont="1" applyFill="1" applyBorder="1" applyAlignment="1">
      <alignment horizontal="left" vertical="top" wrapText="1"/>
    </xf>
    <xf numFmtId="0" fontId="20" fillId="21" borderId="43" xfId="0" applyFont="1" applyFill="1" applyBorder="1" applyAlignment="1">
      <alignment horizontal="left" vertical="top" wrapText="1"/>
    </xf>
    <xf numFmtId="0" fontId="0" fillId="0" borderId="37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0" xfId="0" applyBorder="1" applyAlignment="1">
      <alignment horizontal="center"/>
    </xf>
    <xf numFmtId="0" fontId="31" fillId="0" borderId="19" xfId="1" applyFont="1" applyBorder="1" applyAlignment="1">
      <alignment horizontal="left" vertical="center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9" fillId="27" borderId="18" xfId="0" applyFont="1" applyFill="1" applyBorder="1" applyAlignment="1">
      <alignment horizontal="center" vertical="center"/>
    </xf>
    <xf numFmtId="0" fontId="29" fillId="27" borderId="19" xfId="0" applyFont="1" applyFill="1" applyBorder="1" applyAlignment="1">
      <alignment horizontal="center" vertical="center"/>
    </xf>
    <xf numFmtId="0" fontId="29" fillId="27" borderId="20" xfId="0" applyFont="1" applyFill="1" applyBorder="1" applyAlignment="1">
      <alignment horizontal="center" vertical="center"/>
    </xf>
    <xf numFmtId="0" fontId="27" fillId="0" borderId="19" xfId="0" applyFont="1" applyBorder="1" applyAlignment="1" applyProtection="1">
      <alignment horizontal="left" wrapText="1"/>
      <protection locked="0"/>
    </xf>
    <xf numFmtId="0" fontId="27" fillId="0" borderId="19" xfId="0" applyFont="1" applyBorder="1" applyAlignment="1" applyProtection="1">
      <alignment horizontal="left"/>
      <protection locked="0"/>
    </xf>
    <xf numFmtId="10" fontId="27" fillId="0" borderId="20" xfId="0" applyNumberFormat="1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28" borderId="18" xfId="0" applyFont="1" applyFill="1" applyBorder="1" applyAlignment="1">
      <alignment horizontal="center" vertical="center"/>
    </xf>
    <xf numFmtId="0" fontId="27" fillId="28" borderId="19" xfId="0" applyFont="1" applyFill="1" applyBorder="1" applyAlignment="1">
      <alignment horizontal="center" vertical="center"/>
    </xf>
    <xf numFmtId="0" fontId="27" fillId="28" borderId="20" xfId="0" applyFont="1" applyFill="1" applyBorder="1" applyAlignment="1">
      <alignment horizontal="center" vertical="center"/>
    </xf>
    <xf numFmtId="0" fontId="26" fillId="29" borderId="19" xfId="0" applyFont="1" applyFill="1" applyBorder="1" applyAlignment="1">
      <alignment horizontal="center" vertical="center" wrapText="1"/>
    </xf>
    <xf numFmtId="0" fontId="26" fillId="29" borderId="20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31" fillId="0" borderId="19" xfId="1" applyFont="1" applyBorder="1" applyAlignment="1">
      <alignment horizontal="center" vertical="center"/>
    </xf>
    <xf numFmtId="0" fontId="33" fillId="0" borderId="18" xfId="1" applyFont="1" applyBorder="1" applyAlignment="1">
      <alignment horizontal="center" vertical="center"/>
    </xf>
    <xf numFmtId="0" fontId="33" fillId="0" borderId="19" xfId="1" applyFont="1" applyBorder="1" applyAlignment="1">
      <alignment horizontal="center" vertical="center"/>
    </xf>
    <xf numFmtId="0" fontId="33" fillId="0" borderId="20" xfId="1" applyFont="1" applyBorder="1" applyAlignment="1">
      <alignment horizontal="center" vertical="center"/>
    </xf>
    <xf numFmtId="0" fontId="31" fillId="0" borderId="18" xfId="1" applyFont="1" applyBorder="1" applyAlignment="1">
      <alignment horizontal="center" vertical="center"/>
    </xf>
    <xf numFmtId="0" fontId="37" fillId="0" borderId="33" xfId="0" applyFont="1" applyBorder="1" applyAlignment="1">
      <alignment horizontal="center" wrapText="1"/>
    </xf>
    <xf numFmtId="0" fontId="37" fillId="0" borderId="34" xfId="0" applyFont="1" applyBorder="1" applyAlignment="1">
      <alignment horizontal="center" wrapText="1"/>
    </xf>
    <xf numFmtId="0" fontId="37" fillId="0" borderId="35" xfId="0" applyFont="1" applyBorder="1" applyAlignment="1">
      <alignment horizontal="center" wrapText="1"/>
    </xf>
    <xf numFmtId="0" fontId="31" fillId="0" borderId="28" xfId="1" applyFont="1" applyBorder="1" applyAlignment="1" applyProtection="1">
      <alignment horizontal="center" vertical="center"/>
      <protection locked="0"/>
    </xf>
    <xf numFmtId="0" fontId="31" fillId="0" borderId="29" xfId="1" applyFont="1" applyBorder="1" applyAlignment="1" applyProtection="1">
      <alignment horizontal="center" vertical="center"/>
      <protection locked="0"/>
    </xf>
    <xf numFmtId="0" fontId="31" fillId="0" borderId="30" xfId="1" applyFont="1" applyBorder="1" applyAlignment="1" applyProtection="1">
      <alignment horizontal="center" vertical="center"/>
      <protection locked="0"/>
    </xf>
    <xf numFmtId="0" fontId="31" fillId="0" borderId="18" xfId="1" applyFont="1" applyBorder="1" applyAlignment="1" applyProtection="1">
      <alignment vertical="center" wrapText="1"/>
      <protection locked="0"/>
    </xf>
    <xf numFmtId="0" fontId="31" fillId="0" borderId="19" xfId="1" applyFont="1" applyBorder="1" applyAlignment="1" applyProtection="1">
      <alignment vertical="center" wrapText="1"/>
      <protection locked="0"/>
    </xf>
    <xf numFmtId="0" fontId="31" fillId="0" borderId="20" xfId="1" applyFont="1" applyBorder="1" applyAlignment="1" applyProtection="1">
      <alignment vertical="center" wrapText="1"/>
      <protection locked="0"/>
    </xf>
    <xf numFmtId="0" fontId="31" fillId="0" borderId="18" xfId="1" applyFont="1" applyBorder="1" applyAlignment="1">
      <alignment vertical="center" wrapText="1"/>
    </xf>
    <xf numFmtId="0" fontId="31" fillId="0" borderId="19" xfId="1" applyFont="1" applyBorder="1" applyAlignment="1">
      <alignment vertical="center" wrapText="1"/>
    </xf>
    <xf numFmtId="0" fontId="31" fillId="0" borderId="20" xfId="1" applyFont="1" applyBorder="1" applyAlignment="1">
      <alignment vertical="center" wrapText="1"/>
    </xf>
    <xf numFmtId="0" fontId="36" fillId="0" borderId="18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0" borderId="2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11" borderId="58" xfId="0" applyFont="1" applyFill="1" applyBorder="1" applyAlignment="1">
      <alignment horizontal="left" vertical="top" wrapText="1"/>
    </xf>
    <xf numFmtId="0" fontId="12" fillId="13" borderId="58" xfId="0" applyFont="1" applyFill="1" applyBorder="1" applyAlignment="1">
      <alignment horizontal="right" vertical="top" wrapText="1"/>
    </xf>
    <xf numFmtId="0" fontId="11" fillId="12" borderId="58" xfId="0" applyFont="1" applyFill="1" applyBorder="1" applyAlignment="1">
      <alignment horizontal="center" vertical="top" wrapText="1"/>
    </xf>
    <xf numFmtId="4" fontId="13" fillId="14" borderId="58" xfId="0" applyNumberFormat="1" applyFont="1" applyFill="1" applyBorder="1" applyAlignment="1">
      <alignment horizontal="right" vertical="top" wrapText="1"/>
    </xf>
    <xf numFmtId="164" fontId="14" fillId="15" borderId="58" xfId="0" applyNumberFormat="1" applyFont="1" applyFill="1" applyBorder="1" applyAlignment="1">
      <alignment horizontal="right" vertical="top" wrapText="1"/>
    </xf>
    <xf numFmtId="0" fontId="25" fillId="26" borderId="37" xfId="0" applyFont="1" applyFill="1" applyBorder="1" applyAlignment="1">
      <alignment horizontal="center" vertical="top" wrapText="1"/>
    </xf>
    <xf numFmtId="0" fontId="25" fillId="26" borderId="55" xfId="0" applyFont="1" applyFill="1" applyBorder="1" applyAlignment="1">
      <alignment horizontal="center" vertical="top" wrapText="1"/>
    </xf>
    <xf numFmtId="0" fontId="25" fillId="26" borderId="38" xfId="0" applyFont="1" applyFill="1" applyBorder="1" applyAlignment="1">
      <alignment horizontal="center" vertical="top" wrapText="1"/>
    </xf>
    <xf numFmtId="0" fontId="22" fillId="23" borderId="42" xfId="0" applyFont="1" applyFill="1" applyBorder="1" applyAlignment="1">
      <alignment horizontal="right" vertical="top" wrapText="1"/>
    </xf>
    <xf numFmtId="0" fontId="22" fillId="23" borderId="0" xfId="0" applyFont="1" applyFill="1" applyBorder="1" applyAlignment="1">
      <alignment horizontal="right" vertical="top" wrapText="1"/>
    </xf>
    <xf numFmtId="0" fontId="24" fillId="25" borderId="0" xfId="0" applyFont="1" applyFill="1" applyBorder="1" applyAlignment="1">
      <alignment horizontal="left" vertical="top" wrapText="1"/>
    </xf>
    <xf numFmtId="0" fontId="22" fillId="23" borderId="0" xfId="0" applyFont="1" applyFill="1" applyBorder="1" applyAlignment="1">
      <alignment horizontal="right" vertical="top" wrapText="1"/>
    </xf>
    <xf numFmtId="0" fontId="20" fillId="21" borderId="0" xfId="0" applyFont="1" applyFill="1" applyBorder="1" applyAlignment="1">
      <alignment horizontal="left" vertical="top" wrapText="1"/>
    </xf>
    <xf numFmtId="4" fontId="23" fillId="24" borderId="0" xfId="0" applyNumberFormat="1" applyFont="1" applyFill="1" applyBorder="1" applyAlignment="1">
      <alignment horizontal="right" vertical="top" wrapText="1"/>
    </xf>
    <xf numFmtId="0" fontId="22" fillId="23" borderId="43" xfId="0" applyFont="1" applyFill="1" applyBorder="1" applyAlignment="1">
      <alignment horizontal="right" vertical="top" wrapText="1"/>
    </xf>
    <xf numFmtId="0" fontId="21" fillId="22" borderId="42" xfId="0" applyFont="1" applyFill="1" applyBorder="1" applyAlignment="1">
      <alignment horizontal="center" vertical="top" wrapText="1"/>
    </xf>
    <xf numFmtId="0" fontId="21" fillId="22" borderId="0" xfId="0" applyFont="1" applyFill="1" applyBorder="1" applyAlignment="1">
      <alignment horizontal="center" vertical="top" wrapText="1"/>
    </xf>
    <xf numFmtId="0" fontId="21" fillId="22" borderId="43" xfId="0" applyFont="1" applyFill="1" applyBorder="1" applyAlignment="1">
      <alignment horizontal="center" vertical="top" wrapText="1"/>
    </xf>
    <xf numFmtId="0" fontId="24" fillId="26" borderId="39" xfId="0" applyFont="1" applyFill="1" applyBorder="1" applyAlignment="1">
      <alignment horizontal="center" vertical="top" wrapText="1"/>
    </xf>
    <xf numFmtId="0" fontId="0" fillId="0" borderId="56" xfId="0" applyBorder="1"/>
    <xf numFmtId="0" fontId="0" fillId="0" borderId="40" xfId="0" applyBorder="1"/>
    <xf numFmtId="0" fontId="20" fillId="21" borderId="36" xfId="0" applyFont="1" applyFill="1" applyBorder="1" applyAlignment="1">
      <alignment horizontal="left" vertical="top" wrapText="1"/>
    </xf>
    <xf numFmtId="0" fontId="3" fillId="4" borderId="59" xfId="0" applyFont="1" applyFill="1" applyBorder="1" applyAlignment="1">
      <alignment horizontal="left" vertical="top" wrapText="1"/>
    </xf>
    <xf numFmtId="0" fontId="5" fillId="6" borderId="59" xfId="0" applyFont="1" applyFill="1" applyBorder="1" applyAlignment="1">
      <alignment horizontal="right" vertical="top" wrapText="1"/>
    </xf>
    <xf numFmtId="0" fontId="4" fillId="5" borderId="59" xfId="0" applyFont="1" applyFill="1" applyBorder="1" applyAlignment="1">
      <alignment horizontal="center" vertical="top" wrapText="1"/>
    </xf>
    <xf numFmtId="0" fontId="2" fillId="3" borderId="44" xfId="0" applyFont="1" applyFill="1" applyBorder="1" applyAlignment="1">
      <alignment horizontal="center" wrapText="1"/>
    </xf>
    <xf numFmtId="0" fontId="20" fillId="21" borderId="44" xfId="0" applyFont="1" applyFill="1" applyBorder="1" applyAlignment="1">
      <alignment horizontal="left" vertical="top" wrapText="1"/>
    </xf>
    <xf numFmtId="0" fontId="20" fillId="21" borderId="46" xfId="0" applyFont="1" applyFill="1" applyBorder="1" applyAlignment="1">
      <alignment horizontal="left" vertical="top" wrapText="1"/>
    </xf>
    <xf numFmtId="0" fontId="1" fillId="2" borderId="57" xfId="0" applyFont="1" applyFill="1" applyBorder="1" applyAlignment="1">
      <alignment horizontal="left" vertical="top" wrapText="1"/>
    </xf>
    <xf numFmtId="0" fontId="1" fillId="2" borderId="44" xfId="0" applyFont="1" applyFill="1" applyBorder="1" applyAlignment="1">
      <alignment horizontal="left" vertical="top" wrapText="1"/>
    </xf>
    <xf numFmtId="0" fontId="1" fillId="2" borderId="46" xfId="0" applyFont="1" applyFill="1" applyBorder="1" applyAlignment="1">
      <alignment horizontal="left" vertical="top" wrapText="1"/>
    </xf>
    <xf numFmtId="0" fontId="20" fillId="21" borderId="40" xfId="0" applyFont="1" applyFill="1" applyBorder="1" applyAlignment="1">
      <alignment horizontal="left" vertical="top" wrapText="1"/>
    </xf>
    <xf numFmtId="0" fontId="20" fillId="21" borderId="56" xfId="0" applyFont="1" applyFill="1" applyBorder="1" applyAlignment="1">
      <alignment horizontal="left" vertical="top" wrapText="1"/>
    </xf>
    <xf numFmtId="0" fontId="0" fillId="0" borderId="0" xfId="0" applyBorder="1"/>
  </cellXfs>
  <cellStyles count="3">
    <cellStyle name="Normal" xfId="0" builtinId="0"/>
    <cellStyle name="Normal 2 2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24</xdr:row>
      <xdr:rowOff>47625</xdr:rowOff>
    </xdr:from>
    <xdr:to>
      <xdr:col>7</xdr:col>
      <xdr:colOff>142875</xdr:colOff>
      <xdr:row>26</xdr:row>
      <xdr:rowOff>123825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xmlns="" id="{176F5127-68F1-4F58-9A23-7711DDE3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714375" y="4495800"/>
          <a:ext cx="4076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10467</xdr:colOff>
      <xdr:row>32</xdr:row>
      <xdr:rowOff>90436</xdr:rowOff>
    </xdr:from>
    <xdr:to>
      <xdr:col>8</xdr:col>
      <xdr:colOff>1276978</xdr:colOff>
      <xdr:row>44</xdr:row>
      <xdr:rowOff>20935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xmlns="" id="{AF28C4D2-1000-4B64-87F6-A9A1C7BF8DB5}"/>
            </a:ext>
          </a:extLst>
        </xdr:cNvPr>
        <xdr:cNvGrpSpPr>
          <a:grpSpLocks/>
        </xdr:cNvGrpSpPr>
      </xdr:nvGrpSpPr>
      <xdr:grpSpPr bwMode="auto">
        <a:xfrm>
          <a:off x="10467" y="6424561"/>
          <a:ext cx="6771961" cy="2035524"/>
          <a:chOff x="0" y="7874000"/>
          <a:chExt cx="6138332" cy="2402417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xmlns="" id="{7324A3F6-8F1C-48E9-8BE2-1F32B2D557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77927"/>
          <a:stretch>
            <a:fillRect/>
          </a:stretch>
        </xdr:blipFill>
        <xdr:spPr bwMode="auto">
          <a:xfrm>
            <a:off x="0" y="7874000"/>
            <a:ext cx="6138332" cy="13652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xmlns="" id="{2A33F911-DF24-4943-B158-40D796B3A1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479" b="23924"/>
          <a:stretch>
            <a:fillRect/>
          </a:stretch>
        </xdr:blipFill>
        <xdr:spPr bwMode="auto">
          <a:xfrm>
            <a:off x="0" y="9249834"/>
            <a:ext cx="6138332" cy="10265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28575</xdr:colOff>
      <xdr:row>1</xdr:row>
      <xdr:rowOff>0</xdr:rowOff>
    </xdr:to>
    <xdr:pic>
      <xdr:nvPicPr>
        <xdr:cNvPr id="6" name="Picture 1" descr="Brasão do M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showOutlineSymbols="0" showWhiteSpace="0" workbookViewId="0">
      <selection activeCell="D2" sqref="D2"/>
    </sheetView>
  </sheetViews>
  <sheetFormatPr defaultRowHeight="14.25" x14ac:dyDescent="0.2"/>
  <cols>
    <col min="1" max="1" width="8.5" customWidth="1"/>
    <col min="2" max="2" width="9" customWidth="1"/>
    <col min="3" max="3" width="7.375" customWidth="1"/>
    <col min="4" max="4" width="60" bestFit="1" customWidth="1"/>
    <col min="5" max="5" width="8" bestFit="1" customWidth="1"/>
    <col min="6" max="10" width="13" bestFit="1" customWidth="1"/>
  </cols>
  <sheetData>
    <row r="1" spans="1:16" ht="15.75" thickBot="1" x14ac:dyDescent="0.25">
      <c r="A1" s="1"/>
      <c r="B1" s="31"/>
      <c r="C1" s="32"/>
      <c r="D1" s="138" t="s">
        <v>0</v>
      </c>
      <c r="E1" s="139" t="s">
        <v>1</v>
      </c>
      <c r="F1" s="140"/>
      <c r="G1" s="51" t="s">
        <v>2</v>
      </c>
      <c r="H1" s="51"/>
      <c r="I1" s="139" t="s">
        <v>3</v>
      </c>
      <c r="J1" s="140"/>
    </row>
    <row r="2" spans="1:16" ht="117.75" customHeight="1" thickBot="1" x14ac:dyDescent="0.25">
      <c r="A2" s="16"/>
      <c r="B2" s="142"/>
      <c r="C2" s="141"/>
      <c r="D2" s="131" t="s">
        <v>563</v>
      </c>
      <c r="E2" s="136" t="s">
        <v>4</v>
      </c>
      <c r="F2" s="137"/>
      <c r="G2" s="136" t="s">
        <v>5</v>
      </c>
      <c r="H2" s="137"/>
      <c r="I2" s="136" t="s">
        <v>6</v>
      </c>
      <c r="J2" s="137"/>
      <c r="P2" s="143"/>
    </row>
    <row r="3" spans="1:16" ht="17.25" customHeight="1" thickBot="1" x14ac:dyDescent="0.3">
      <c r="A3" s="135" t="s">
        <v>7</v>
      </c>
      <c r="B3" s="53"/>
      <c r="C3" s="53"/>
      <c r="D3" s="53"/>
      <c r="E3" s="53"/>
      <c r="F3" s="53"/>
      <c r="G3" s="53"/>
      <c r="H3" s="53"/>
      <c r="I3" s="53"/>
      <c r="J3" s="54"/>
    </row>
    <row r="4" spans="1:16" ht="30" customHeight="1" x14ac:dyDescent="0.2">
      <c r="A4" s="132" t="s">
        <v>8</v>
      </c>
      <c r="B4" s="133" t="s">
        <v>9</v>
      </c>
      <c r="C4" s="132" t="s">
        <v>10</v>
      </c>
      <c r="D4" s="132" t="s">
        <v>11</v>
      </c>
      <c r="E4" s="134" t="s">
        <v>12</v>
      </c>
      <c r="F4" s="133" t="s">
        <v>13</v>
      </c>
      <c r="G4" s="133" t="s">
        <v>14</v>
      </c>
      <c r="H4" s="133" t="s">
        <v>15</v>
      </c>
      <c r="I4" s="133" t="s">
        <v>16</v>
      </c>
      <c r="J4" s="133" t="s">
        <v>17</v>
      </c>
    </row>
    <row r="5" spans="1:16" ht="24" customHeight="1" x14ac:dyDescent="0.2">
      <c r="A5" s="2" t="s">
        <v>18</v>
      </c>
      <c r="B5" s="2"/>
      <c r="C5" s="2"/>
      <c r="D5" s="2" t="s">
        <v>19</v>
      </c>
      <c r="E5" s="2"/>
      <c r="F5" s="3"/>
      <c r="G5" s="2"/>
      <c r="H5" s="2"/>
      <c r="I5" s="4">
        <v>48709.919999999998</v>
      </c>
      <c r="J5" s="5">
        <v>2.4022205253604257E-2</v>
      </c>
    </row>
    <row r="6" spans="1:16" ht="26.1" customHeight="1" x14ac:dyDescent="0.2">
      <c r="A6" s="6" t="s">
        <v>20</v>
      </c>
      <c r="B6" s="8" t="s">
        <v>21</v>
      </c>
      <c r="C6" s="6" t="s">
        <v>22</v>
      </c>
      <c r="D6" s="6" t="s">
        <v>23</v>
      </c>
      <c r="E6" s="7" t="s">
        <v>24</v>
      </c>
      <c r="F6" s="8">
        <v>72</v>
      </c>
      <c r="G6" s="9">
        <v>116.82</v>
      </c>
      <c r="H6" s="9">
        <v>148.06</v>
      </c>
      <c r="I6" s="9">
        <v>10660.32</v>
      </c>
      <c r="J6" s="10">
        <v>5.2573355716679995E-3</v>
      </c>
    </row>
    <row r="7" spans="1:16" ht="24" customHeight="1" x14ac:dyDescent="0.2">
      <c r="A7" s="6" t="s">
        <v>25</v>
      </c>
      <c r="B7" s="8" t="s">
        <v>26</v>
      </c>
      <c r="C7" s="6" t="s">
        <v>22</v>
      </c>
      <c r="D7" s="6" t="s">
        <v>27</v>
      </c>
      <c r="E7" s="7" t="s">
        <v>24</v>
      </c>
      <c r="F7" s="8">
        <v>720</v>
      </c>
      <c r="G7" s="9">
        <v>35.07</v>
      </c>
      <c r="H7" s="9">
        <v>44.45</v>
      </c>
      <c r="I7" s="9">
        <v>32004</v>
      </c>
      <c r="J7" s="10">
        <v>1.5783369320589127E-2</v>
      </c>
    </row>
    <row r="8" spans="1:16" ht="24" customHeight="1" x14ac:dyDescent="0.2">
      <c r="A8" s="6" t="s">
        <v>28</v>
      </c>
      <c r="B8" s="8" t="s">
        <v>29</v>
      </c>
      <c r="C8" s="6" t="s">
        <v>22</v>
      </c>
      <c r="D8" s="6" t="s">
        <v>30</v>
      </c>
      <c r="E8" s="7" t="s">
        <v>24</v>
      </c>
      <c r="F8" s="8">
        <v>240</v>
      </c>
      <c r="G8" s="9">
        <v>19.88</v>
      </c>
      <c r="H8" s="9">
        <v>25.19</v>
      </c>
      <c r="I8" s="9">
        <v>6045.6</v>
      </c>
      <c r="J8" s="10">
        <v>2.9815003613471321E-3</v>
      </c>
    </row>
    <row r="9" spans="1:16" ht="24" customHeight="1" x14ac:dyDescent="0.2">
      <c r="A9" s="2" t="s">
        <v>31</v>
      </c>
      <c r="B9" s="2"/>
      <c r="C9" s="2"/>
      <c r="D9" s="2" t="s">
        <v>32</v>
      </c>
      <c r="E9" s="2"/>
      <c r="F9" s="3"/>
      <c r="G9" s="2"/>
      <c r="H9" s="2"/>
      <c r="I9" s="4">
        <v>266439.40000000002</v>
      </c>
      <c r="J9" s="5">
        <v>0.1313995579226401</v>
      </c>
    </row>
    <row r="10" spans="1:16" ht="51.95" customHeight="1" x14ac:dyDescent="0.2">
      <c r="A10" s="6" t="s">
        <v>33</v>
      </c>
      <c r="B10" s="8" t="s">
        <v>34</v>
      </c>
      <c r="C10" s="6" t="s">
        <v>22</v>
      </c>
      <c r="D10" s="6" t="s">
        <v>35</v>
      </c>
      <c r="E10" s="7" t="s">
        <v>36</v>
      </c>
      <c r="F10" s="8">
        <v>976.92</v>
      </c>
      <c r="G10" s="9">
        <v>66.77</v>
      </c>
      <c r="H10" s="9">
        <v>84.63</v>
      </c>
      <c r="I10" s="9">
        <v>82676.73</v>
      </c>
      <c r="J10" s="10">
        <v>4.0773570922654372E-2</v>
      </c>
    </row>
    <row r="11" spans="1:16" ht="39" customHeight="1" x14ac:dyDescent="0.2">
      <c r="A11" s="11" t="s">
        <v>37</v>
      </c>
      <c r="B11" s="13" t="s">
        <v>38</v>
      </c>
      <c r="C11" s="11" t="s">
        <v>22</v>
      </c>
      <c r="D11" s="11" t="s">
        <v>39</v>
      </c>
      <c r="E11" s="12" t="s">
        <v>40</v>
      </c>
      <c r="F11" s="13">
        <v>6</v>
      </c>
      <c r="G11" s="14">
        <v>250</v>
      </c>
      <c r="H11" s="14">
        <v>316.87</v>
      </c>
      <c r="I11" s="14">
        <v>1901.22</v>
      </c>
      <c r="J11" s="15">
        <v>9.3762209160387633E-4</v>
      </c>
    </row>
    <row r="12" spans="1:16" ht="26.1" customHeight="1" x14ac:dyDescent="0.2">
      <c r="A12" s="6" t="s">
        <v>41</v>
      </c>
      <c r="B12" s="8" t="s">
        <v>42</v>
      </c>
      <c r="C12" s="6" t="s">
        <v>22</v>
      </c>
      <c r="D12" s="6" t="s">
        <v>43</v>
      </c>
      <c r="E12" s="7" t="s">
        <v>40</v>
      </c>
      <c r="F12" s="8">
        <v>3535.44</v>
      </c>
      <c r="G12" s="9">
        <v>1.21</v>
      </c>
      <c r="H12" s="9">
        <v>1.53</v>
      </c>
      <c r="I12" s="9">
        <v>5409.22</v>
      </c>
      <c r="J12" s="10">
        <v>2.6676576989225443E-3</v>
      </c>
    </row>
    <row r="13" spans="1:16" ht="39" customHeight="1" x14ac:dyDescent="0.2">
      <c r="A13" s="6" t="s">
        <v>44</v>
      </c>
      <c r="B13" s="8" t="s">
        <v>45</v>
      </c>
      <c r="C13" s="6" t="s">
        <v>22</v>
      </c>
      <c r="D13" s="6" t="s">
        <v>46</v>
      </c>
      <c r="E13" s="7" t="s">
        <v>47</v>
      </c>
      <c r="F13" s="8">
        <v>59</v>
      </c>
      <c r="G13" s="9">
        <v>57</v>
      </c>
      <c r="H13" s="9">
        <v>72.239999999999995</v>
      </c>
      <c r="I13" s="9">
        <v>4262.16</v>
      </c>
      <c r="J13" s="10">
        <v>2.1019636727734703E-3</v>
      </c>
    </row>
    <row r="14" spans="1:16" ht="51.95" customHeight="1" x14ac:dyDescent="0.2">
      <c r="A14" s="6" t="s">
        <v>48</v>
      </c>
      <c r="B14" s="8" t="s">
        <v>49</v>
      </c>
      <c r="C14" s="6" t="s">
        <v>22</v>
      </c>
      <c r="D14" s="6" t="s">
        <v>50</v>
      </c>
      <c r="E14" s="7" t="s">
        <v>40</v>
      </c>
      <c r="F14" s="8">
        <v>9</v>
      </c>
      <c r="G14" s="9">
        <v>499.98</v>
      </c>
      <c r="H14" s="9">
        <v>633.72</v>
      </c>
      <c r="I14" s="9">
        <v>5703.48</v>
      </c>
      <c r="J14" s="10">
        <v>2.812777504455495E-3</v>
      </c>
    </row>
    <row r="15" spans="1:16" ht="39" customHeight="1" x14ac:dyDescent="0.2">
      <c r="A15" s="6" t="s">
        <v>51</v>
      </c>
      <c r="B15" s="8" t="s">
        <v>52</v>
      </c>
      <c r="C15" s="6" t="s">
        <v>22</v>
      </c>
      <c r="D15" s="6" t="s">
        <v>53</v>
      </c>
      <c r="E15" s="7" t="s">
        <v>40</v>
      </c>
      <c r="F15" s="8">
        <v>5044.5</v>
      </c>
      <c r="G15" s="9">
        <v>0.4</v>
      </c>
      <c r="H15" s="9">
        <v>0.5</v>
      </c>
      <c r="I15" s="9">
        <v>2522.25</v>
      </c>
      <c r="J15" s="10">
        <v>1.243894615324832E-3</v>
      </c>
    </row>
    <row r="16" spans="1:16" ht="39" customHeight="1" x14ac:dyDescent="0.2">
      <c r="A16" s="6" t="s">
        <v>54</v>
      </c>
      <c r="B16" s="8" t="s">
        <v>55</v>
      </c>
      <c r="C16" s="6" t="s">
        <v>22</v>
      </c>
      <c r="D16" s="6" t="s">
        <v>56</v>
      </c>
      <c r="E16" s="7" t="s">
        <v>57</v>
      </c>
      <c r="F16" s="8">
        <v>2522.25</v>
      </c>
      <c r="G16" s="9">
        <v>3.03</v>
      </c>
      <c r="H16" s="9">
        <v>3.84</v>
      </c>
      <c r="I16" s="9">
        <v>9685.44</v>
      </c>
      <c r="J16" s="10">
        <v>4.7765553228473548E-3</v>
      </c>
    </row>
    <row r="17" spans="1:10" ht="24" customHeight="1" x14ac:dyDescent="0.2">
      <c r="A17" s="6" t="s">
        <v>58</v>
      </c>
      <c r="B17" s="8" t="s">
        <v>59</v>
      </c>
      <c r="C17" s="6" t="s">
        <v>22</v>
      </c>
      <c r="D17" s="6" t="s">
        <v>60</v>
      </c>
      <c r="E17" s="7" t="s">
        <v>40</v>
      </c>
      <c r="F17" s="8">
        <v>1017</v>
      </c>
      <c r="G17" s="9">
        <v>119.69</v>
      </c>
      <c r="H17" s="9">
        <v>151.69999999999999</v>
      </c>
      <c r="I17" s="9">
        <v>154278.9</v>
      </c>
      <c r="J17" s="10">
        <v>7.608551609405817E-2</v>
      </c>
    </row>
    <row r="18" spans="1:10" ht="24" customHeight="1" x14ac:dyDescent="0.2">
      <c r="A18" s="2" t="s">
        <v>61</v>
      </c>
      <c r="B18" s="2"/>
      <c r="C18" s="2"/>
      <c r="D18" s="2" t="s">
        <v>62</v>
      </c>
      <c r="E18" s="2"/>
      <c r="F18" s="3"/>
      <c r="G18" s="2"/>
      <c r="H18" s="2"/>
      <c r="I18" s="4">
        <v>55768.66</v>
      </c>
      <c r="J18" s="5">
        <v>2.750335449613692E-2</v>
      </c>
    </row>
    <row r="19" spans="1:10" ht="39" customHeight="1" x14ac:dyDescent="0.2">
      <c r="A19" s="6" t="s">
        <v>63</v>
      </c>
      <c r="B19" s="8" t="s">
        <v>64</v>
      </c>
      <c r="C19" s="6" t="s">
        <v>22</v>
      </c>
      <c r="D19" s="6" t="s">
        <v>65</v>
      </c>
      <c r="E19" s="7" t="s">
        <v>47</v>
      </c>
      <c r="F19" s="8">
        <v>114</v>
      </c>
      <c r="G19" s="9">
        <v>58.78</v>
      </c>
      <c r="H19" s="9">
        <v>74.5</v>
      </c>
      <c r="I19" s="9">
        <v>8493</v>
      </c>
      <c r="J19" s="10">
        <v>4.1884813035796605E-3</v>
      </c>
    </row>
    <row r="20" spans="1:10" ht="26.1" customHeight="1" x14ac:dyDescent="0.2">
      <c r="A20" s="6" t="s">
        <v>66</v>
      </c>
      <c r="B20" s="8" t="s">
        <v>67</v>
      </c>
      <c r="C20" s="6" t="s">
        <v>22</v>
      </c>
      <c r="D20" s="6" t="s">
        <v>68</v>
      </c>
      <c r="E20" s="7" t="s">
        <v>36</v>
      </c>
      <c r="F20" s="8">
        <v>12.65</v>
      </c>
      <c r="G20" s="9">
        <v>79.63</v>
      </c>
      <c r="H20" s="9">
        <v>100.93</v>
      </c>
      <c r="I20" s="9">
        <v>1276.76</v>
      </c>
      <c r="J20" s="10">
        <v>6.2965799942992667E-4</v>
      </c>
    </row>
    <row r="21" spans="1:10" ht="26.1" customHeight="1" x14ac:dyDescent="0.2">
      <c r="A21" s="6" t="s">
        <v>69</v>
      </c>
      <c r="B21" s="8" t="s">
        <v>70</v>
      </c>
      <c r="C21" s="6" t="s">
        <v>22</v>
      </c>
      <c r="D21" s="6" t="s">
        <v>71</v>
      </c>
      <c r="E21" s="7" t="s">
        <v>36</v>
      </c>
      <c r="F21" s="8">
        <v>7.6</v>
      </c>
      <c r="G21" s="9">
        <v>79.06</v>
      </c>
      <c r="H21" s="9">
        <v>100.2</v>
      </c>
      <c r="I21" s="9">
        <v>761.52</v>
      </c>
      <c r="J21" s="10">
        <v>3.7555778668338428E-4</v>
      </c>
    </row>
    <row r="22" spans="1:10" ht="26.1" customHeight="1" x14ac:dyDescent="0.2">
      <c r="A22" s="6" t="s">
        <v>72</v>
      </c>
      <c r="B22" s="8" t="s">
        <v>73</v>
      </c>
      <c r="C22" s="6" t="s">
        <v>74</v>
      </c>
      <c r="D22" s="6" t="s">
        <v>75</v>
      </c>
      <c r="E22" s="7" t="s">
        <v>47</v>
      </c>
      <c r="F22" s="8">
        <v>19</v>
      </c>
      <c r="G22" s="9">
        <v>884.48</v>
      </c>
      <c r="H22" s="9">
        <v>1121.07</v>
      </c>
      <c r="I22" s="9">
        <v>21300.33</v>
      </c>
      <c r="J22" s="10">
        <v>1.0504654888152236E-2</v>
      </c>
    </row>
    <row r="23" spans="1:10" ht="26.1" customHeight="1" x14ac:dyDescent="0.2">
      <c r="A23" s="6" t="s">
        <v>76</v>
      </c>
      <c r="B23" s="8" t="s">
        <v>77</v>
      </c>
      <c r="C23" s="6" t="s">
        <v>22</v>
      </c>
      <c r="D23" s="6" t="s">
        <v>78</v>
      </c>
      <c r="E23" s="7" t="s">
        <v>79</v>
      </c>
      <c r="F23" s="8">
        <v>201.1</v>
      </c>
      <c r="G23" s="9">
        <v>17.66</v>
      </c>
      <c r="H23" s="9">
        <v>22.38</v>
      </c>
      <c r="I23" s="9">
        <v>4500.6099999999997</v>
      </c>
      <c r="J23" s="10">
        <v>2.2195597362184923E-3</v>
      </c>
    </row>
    <row r="24" spans="1:10" ht="39" customHeight="1" x14ac:dyDescent="0.2">
      <c r="A24" s="6" t="s">
        <v>80</v>
      </c>
      <c r="B24" s="8" t="s">
        <v>81</v>
      </c>
      <c r="C24" s="6" t="s">
        <v>22</v>
      </c>
      <c r="D24" s="6" t="s">
        <v>82</v>
      </c>
      <c r="E24" s="7" t="s">
        <v>40</v>
      </c>
      <c r="F24" s="8">
        <v>301.72000000000003</v>
      </c>
      <c r="G24" s="9">
        <v>9.43</v>
      </c>
      <c r="H24" s="9">
        <v>11.95</v>
      </c>
      <c r="I24" s="9">
        <v>3605.55</v>
      </c>
      <c r="J24" s="10">
        <v>1.7781442086567342E-3</v>
      </c>
    </row>
    <row r="25" spans="1:10" ht="26.1" customHeight="1" x14ac:dyDescent="0.2">
      <c r="A25" s="6" t="s">
        <v>83</v>
      </c>
      <c r="B25" s="8" t="s">
        <v>84</v>
      </c>
      <c r="C25" s="6" t="s">
        <v>22</v>
      </c>
      <c r="D25" s="6" t="s">
        <v>85</v>
      </c>
      <c r="E25" s="7" t="s">
        <v>40</v>
      </c>
      <c r="F25" s="8">
        <v>95</v>
      </c>
      <c r="G25" s="9">
        <v>69.11</v>
      </c>
      <c r="H25" s="9">
        <v>87.59</v>
      </c>
      <c r="I25" s="9">
        <v>8321.0499999999993</v>
      </c>
      <c r="J25" s="10">
        <v>4.1036809550396248E-3</v>
      </c>
    </row>
    <row r="26" spans="1:10" ht="39" customHeight="1" x14ac:dyDescent="0.2">
      <c r="A26" s="6" t="s">
        <v>86</v>
      </c>
      <c r="B26" s="8" t="s">
        <v>87</v>
      </c>
      <c r="C26" s="6" t="s">
        <v>22</v>
      </c>
      <c r="D26" s="6" t="s">
        <v>88</v>
      </c>
      <c r="E26" s="7" t="s">
        <v>36</v>
      </c>
      <c r="F26" s="8">
        <v>9.5</v>
      </c>
      <c r="G26" s="9">
        <v>623.67999999999995</v>
      </c>
      <c r="H26" s="9">
        <v>790.51</v>
      </c>
      <c r="I26" s="9">
        <v>7509.84</v>
      </c>
      <c r="J26" s="10">
        <v>3.7036176183768603E-3</v>
      </c>
    </row>
    <row r="27" spans="1:10" ht="24" customHeight="1" x14ac:dyDescent="0.2">
      <c r="A27" s="2" t="s">
        <v>89</v>
      </c>
      <c r="B27" s="2"/>
      <c r="C27" s="2"/>
      <c r="D27" s="2" t="s">
        <v>90</v>
      </c>
      <c r="E27" s="2"/>
      <c r="F27" s="3"/>
      <c r="G27" s="2"/>
      <c r="H27" s="2"/>
      <c r="I27" s="4">
        <v>128261.11</v>
      </c>
      <c r="J27" s="5">
        <v>6.3254357848978468E-2</v>
      </c>
    </row>
    <row r="28" spans="1:10" ht="26.1" customHeight="1" x14ac:dyDescent="0.2">
      <c r="A28" s="6" t="s">
        <v>91</v>
      </c>
      <c r="B28" s="8" t="s">
        <v>67</v>
      </c>
      <c r="C28" s="6" t="s">
        <v>22</v>
      </c>
      <c r="D28" s="6" t="s">
        <v>68</v>
      </c>
      <c r="E28" s="7" t="s">
        <v>36</v>
      </c>
      <c r="F28" s="8">
        <v>13.5</v>
      </c>
      <c r="G28" s="9">
        <v>79.63</v>
      </c>
      <c r="H28" s="9">
        <v>100.93</v>
      </c>
      <c r="I28" s="9">
        <v>1362.55</v>
      </c>
      <c r="J28" s="10">
        <v>6.7196693750058473E-4</v>
      </c>
    </row>
    <row r="29" spans="1:10" ht="26.1" customHeight="1" x14ac:dyDescent="0.2">
      <c r="A29" s="6" t="s">
        <v>92</v>
      </c>
      <c r="B29" s="8" t="s">
        <v>70</v>
      </c>
      <c r="C29" s="6" t="s">
        <v>22</v>
      </c>
      <c r="D29" s="6" t="s">
        <v>71</v>
      </c>
      <c r="E29" s="7" t="s">
        <v>36</v>
      </c>
      <c r="F29" s="8">
        <v>11.88</v>
      </c>
      <c r="G29" s="9">
        <v>79.06</v>
      </c>
      <c r="H29" s="9">
        <v>100.2</v>
      </c>
      <c r="I29" s="9">
        <v>1190.3699999999999</v>
      </c>
      <c r="J29" s="10">
        <v>5.8705316017215595E-4</v>
      </c>
    </row>
    <row r="30" spans="1:10" ht="26.1" customHeight="1" x14ac:dyDescent="0.2">
      <c r="A30" s="6" t="s">
        <v>93</v>
      </c>
      <c r="B30" s="8" t="s">
        <v>77</v>
      </c>
      <c r="C30" s="6" t="s">
        <v>22</v>
      </c>
      <c r="D30" s="6" t="s">
        <v>78</v>
      </c>
      <c r="E30" s="7" t="s">
        <v>79</v>
      </c>
      <c r="F30" s="8">
        <v>227.56</v>
      </c>
      <c r="G30" s="9">
        <v>17.66</v>
      </c>
      <c r="H30" s="9">
        <v>22.38</v>
      </c>
      <c r="I30" s="9">
        <v>5092.79</v>
      </c>
      <c r="J30" s="10">
        <v>2.5116043445257809E-3</v>
      </c>
    </row>
    <row r="31" spans="1:10" ht="24" customHeight="1" x14ac:dyDescent="0.2">
      <c r="A31" s="6" t="s">
        <v>94</v>
      </c>
      <c r="B31" s="8" t="s">
        <v>95</v>
      </c>
      <c r="C31" s="6" t="s">
        <v>74</v>
      </c>
      <c r="D31" s="6" t="s">
        <v>96</v>
      </c>
      <c r="E31" s="7" t="s">
        <v>97</v>
      </c>
      <c r="F31" s="8">
        <v>62</v>
      </c>
      <c r="G31" s="9">
        <v>737.21</v>
      </c>
      <c r="H31" s="9">
        <v>934.41</v>
      </c>
      <c r="I31" s="9">
        <v>57933.42</v>
      </c>
      <c r="J31" s="10">
        <v>2.8570946252493578E-2</v>
      </c>
    </row>
    <row r="32" spans="1:10" ht="39" customHeight="1" x14ac:dyDescent="0.2">
      <c r="A32" s="6" t="s">
        <v>98</v>
      </c>
      <c r="B32" s="8" t="s">
        <v>87</v>
      </c>
      <c r="C32" s="6" t="s">
        <v>22</v>
      </c>
      <c r="D32" s="6" t="s">
        <v>88</v>
      </c>
      <c r="E32" s="7" t="s">
        <v>36</v>
      </c>
      <c r="F32" s="8">
        <v>13.5</v>
      </c>
      <c r="G32" s="9">
        <v>623.67999999999995</v>
      </c>
      <c r="H32" s="9">
        <v>790.51</v>
      </c>
      <c r="I32" s="9">
        <v>10671.88</v>
      </c>
      <c r="J32" s="10">
        <v>5.2630366012063707E-3</v>
      </c>
    </row>
    <row r="33" spans="1:10" ht="51.95" customHeight="1" x14ac:dyDescent="0.2">
      <c r="A33" s="6" t="s">
        <v>99</v>
      </c>
      <c r="B33" s="8" t="s">
        <v>100</v>
      </c>
      <c r="C33" s="6" t="s">
        <v>22</v>
      </c>
      <c r="D33" s="6" t="s">
        <v>101</v>
      </c>
      <c r="E33" s="7" t="s">
        <v>40</v>
      </c>
      <c r="F33" s="8">
        <v>135</v>
      </c>
      <c r="G33" s="9">
        <v>288.64999999999998</v>
      </c>
      <c r="H33" s="9">
        <v>365.86</v>
      </c>
      <c r="I33" s="9">
        <v>49391.1</v>
      </c>
      <c r="J33" s="10">
        <v>2.4358141871333259E-2</v>
      </c>
    </row>
    <row r="34" spans="1:10" ht="26.1" customHeight="1" x14ac:dyDescent="0.2">
      <c r="A34" s="6" t="s">
        <v>102</v>
      </c>
      <c r="B34" s="8" t="s">
        <v>103</v>
      </c>
      <c r="C34" s="6" t="s">
        <v>22</v>
      </c>
      <c r="D34" s="6" t="s">
        <v>104</v>
      </c>
      <c r="E34" s="7" t="s">
        <v>40</v>
      </c>
      <c r="F34" s="8">
        <v>135</v>
      </c>
      <c r="G34" s="9">
        <v>15.31</v>
      </c>
      <c r="H34" s="9">
        <v>19.399999999999999</v>
      </c>
      <c r="I34" s="9">
        <v>2619</v>
      </c>
      <c r="J34" s="10">
        <v>1.2916086817467479E-3</v>
      </c>
    </row>
    <row r="35" spans="1:10" ht="24" customHeight="1" x14ac:dyDescent="0.2">
      <c r="A35" s="2" t="s">
        <v>105</v>
      </c>
      <c r="B35" s="2"/>
      <c r="C35" s="2"/>
      <c r="D35" s="2" t="s">
        <v>106</v>
      </c>
      <c r="E35" s="2"/>
      <c r="F35" s="3"/>
      <c r="G35" s="2"/>
      <c r="H35" s="2"/>
      <c r="I35" s="4">
        <v>55665.72</v>
      </c>
      <c r="J35" s="5">
        <v>2.745258771580129E-2</v>
      </c>
    </row>
    <row r="36" spans="1:10" ht="24" customHeight="1" x14ac:dyDescent="0.2">
      <c r="A36" s="6" t="s">
        <v>107</v>
      </c>
      <c r="B36" s="8" t="s">
        <v>108</v>
      </c>
      <c r="C36" s="6" t="s">
        <v>22</v>
      </c>
      <c r="D36" s="6" t="s">
        <v>109</v>
      </c>
      <c r="E36" s="7" t="s">
        <v>97</v>
      </c>
      <c r="F36" s="8">
        <v>620</v>
      </c>
      <c r="G36" s="9">
        <v>44.15</v>
      </c>
      <c r="H36" s="9">
        <v>55.96</v>
      </c>
      <c r="I36" s="9">
        <v>34695.199999999997</v>
      </c>
      <c r="J36" s="10">
        <v>1.7110584778518428E-2</v>
      </c>
    </row>
    <row r="37" spans="1:10" ht="24" customHeight="1" x14ac:dyDescent="0.2">
      <c r="A37" s="6" t="s">
        <v>110</v>
      </c>
      <c r="B37" s="8" t="s">
        <v>111</v>
      </c>
      <c r="C37" s="6" t="s">
        <v>22</v>
      </c>
      <c r="D37" s="6" t="s">
        <v>112</v>
      </c>
      <c r="E37" s="7" t="s">
        <v>40</v>
      </c>
      <c r="F37" s="8">
        <v>830</v>
      </c>
      <c r="G37" s="9">
        <v>10.3</v>
      </c>
      <c r="H37" s="9">
        <v>13.05</v>
      </c>
      <c r="I37" s="9">
        <v>10831.5</v>
      </c>
      <c r="J37" s="10">
        <v>5.3417561803512413E-3</v>
      </c>
    </row>
    <row r="38" spans="1:10" ht="39" customHeight="1" x14ac:dyDescent="0.2">
      <c r="A38" s="6" t="s">
        <v>113</v>
      </c>
      <c r="B38" s="8" t="s">
        <v>114</v>
      </c>
      <c r="C38" s="6" t="s">
        <v>22</v>
      </c>
      <c r="D38" s="6" t="s">
        <v>115</v>
      </c>
      <c r="E38" s="7" t="s">
        <v>97</v>
      </c>
      <c r="F38" s="8">
        <v>53</v>
      </c>
      <c r="G38" s="9">
        <v>128.87</v>
      </c>
      <c r="H38" s="9">
        <v>163.34</v>
      </c>
      <c r="I38" s="9">
        <v>8657.02</v>
      </c>
      <c r="J38" s="10">
        <v>4.2693708247633572E-3</v>
      </c>
    </row>
    <row r="39" spans="1:10" ht="24" customHeight="1" x14ac:dyDescent="0.2">
      <c r="A39" s="6" t="s">
        <v>116</v>
      </c>
      <c r="B39" s="8" t="s">
        <v>117</v>
      </c>
      <c r="C39" s="6" t="s">
        <v>22</v>
      </c>
      <c r="D39" s="6" t="s">
        <v>118</v>
      </c>
      <c r="E39" s="7" t="s">
        <v>40</v>
      </c>
      <c r="F39" s="8">
        <v>150</v>
      </c>
      <c r="G39" s="9">
        <v>7.8</v>
      </c>
      <c r="H39" s="9">
        <v>9.8800000000000008</v>
      </c>
      <c r="I39" s="9">
        <v>1482</v>
      </c>
      <c r="J39" s="10">
        <v>7.308759321682628E-4</v>
      </c>
    </row>
    <row r="40" spans="1:10" ht="24" customHeight="1" x14ac:dyDescent="0.2">
      <c r="A40" s="2" t="s">
        <v>119</v>
      </c>
      <c r="B40" s="2"/>
      <c r="C40" s="2"/>
      <c r="D40" s="2" t="s">
        <v>120</v>
      </c>
      <c r="E40" s="2"/>
      <c r="F40" s="3"/>
      <c r="G40" s="2"/>
      <c r="H40" s="2"/>
      <c r="I40" s="4">
        <v>337639.05</v>
      </c>
      <c r="J40" s="5">
        <v>0.16651299285098292</v>
      </c>
    </row>
    <row r="41" spans="1:10" ht="39" customHeight="1" x14ac:dyDescent="0.2">
      <c r="A41" s="6" t="s">
        <v>121</v>
      </c>
      <c r="B41" s="8" t="s">
        <v>122</v>
      </c>
      <c r="C41" s="6" t="s">
        <v>22</v>
      </c>
      <c r="D41" s="6" t="s">
        <v>123</v>
      </c>
      <c r="E41" s="7" t="s">
        <v>40</v>
      </c>
      <c r="F41" s="8">
        <v>1274.17</v>
      </c>
      <c r="G41" s="9">
        <v>76.709999999999994</v>
      </c>
      <c r="H41" s="9">
        <v>97.22</v>
      </c>
      <c r="I41" s="9">
        <v>123874.8</v>
      </c>
      <c r="J41" s="10">
        <v>6.1091167288904943E-2</v>
      </c>
    </row>
    <row r="42" spans="1:10" ht="51.95" customHeight="1" x14ac:dyDescent="0.2">
      <c r="A42" s="6" t="s">
        <v>124</v>
      </c>
      <c r="B42" s="8" t="s">
        <v>125</v>
      </c>
      <c r="C42" s="6" t="s">
        <v>22</v>
      </c>
      <c r="D42" s="6" t="s">
        <v>126</v>
      </c>
      <c r="E42" s="7" t="s">
        <v>40</v>
      </c>
      <c r="F42" s="8">
        <v>2130</v>
      </c>
      <c r="G42" s="9">
        <v>77.61</v>
      </c>
      <c r="H42" s="9">
        <v>98.37</v>
      </c>
      <c r="I42" s="9">
        <v>209528.1</v>
      </c>
      <c r="J42" s="10">
        <v>0.10333268920576585</v>
      </c>
    </row>
    <row r="43" spans="1:10" ht="39" customHeight="1" x14ac:dyDescent="0.2">
      <c r="A43" s="6" t="s">
        <v>127</v>
      </c>
      <c r="B43" s="8" t="s">
        <v>128</v>
      </c>
      <c r="C43" s="6" t="s">
        <v>129</v>
      </c>
      <c r="D43" s="6" t="s">
        <v>130</v>
      </c>
      <c r="E43" s="7" t="s">
        <v>131</v>
      </c>
      <c r="F43" s="8">
        <v>15</v>
      </c>
      <c r="G43" s="9">
        <v>222.81</v>
      </c>
      <c r="H43" s="9">
        <v>282.41000000000003</v>
      </c>
      <c r="I43" s="9">
        <v>4236.1499999999996</v>
      </c>
      <c r="J43" s="10">
        <v>2.0891363563121366E-3</v>
      </c>
    </row>
    <row r="44" spans="1:10" ht="24" customHeight="1" x14ac:dyDescent="0.2">
      <c r="A44" s="2" t="s">
        <v>132</v>
      </c>
      <c r="B44" s="2"/>
      <c r="C44" s="2"/>
      <c r="D44" s="2" t="s">
        <v>133</v>
      </c>
      <c r="E44" s="2"/>
      <c r="F44" s="3"/>
      <c r="G44" s="2"/>
      <c r="H44" s="2"/>
      <c r="I44" s="4">
        <v>165705.04</v>
      </c>
      <c r="J44" s="5">
        <v>8.1720530077583856E-2</v>
      </c>
    </row>
    <row r="45" spans="1:10" ht="24" customHeight="1" x14ac:dyDescent="0.2">
      <c r="A45" s="6" t="s">
        <v>134</v>
      </c>
      <c r="B45" s="8" t="s">
        <v>135</v>
      </c>
      <c r="C45" s="6" t="s">
        <v>74</v>
      </c>
      <c r="D45" s="6" t="s">
        <v>136</v>
      </c>
      <c r="E45" s="7" t="s">
        <v>137</v>
      </c>
      <c r="F45" s="8">
        <v>16</v>
      </c>
      <c r="G45" s="9">
        <v>1889.88</v>
      </c>
      <c r="H45" s="9">
        <v>2395.42</v>
      </c>
      <c r="I45" s="9">
        <v>38326.720000000001</v>
      </c>
      <c r="J45" s="10">
        <v>1.8901536576890691E-2</v>
      </c>
    </row>
    <row r="46" spans="1:10" ht="39" customHeight="1" x14ac:dyDescent="0.2">
      <c r="A46" s="6" t="s">
        <v>138</v>
      </c>
      <c r="B46" s="8" t="s">
        <v>139</v>
      </c>
      <c r="C46" s="6" t="s">
        <v>22</v>
      </c>
      <c r="D46" s="6" t="s">
        <v>140</v>
      </c>
      <c r="E46" s="7" t="s">
        <v>40</v>
      </c>
      <c r="F46" s="8">
        <v>696</v>
      </c>
      <c r="G46" s="9">
        <v>0.64</v>
      </c>
      <c r="H46" s="9">
        <v>0.81</v>
      </c>
      <c r="I46" s="9">
        <v>563.76</v>
      </c>
      <c r="J46" s="10">
        <v>2.7802875541105255E-4</v>
      </c>
    </row>
    <row r="47" spans="1:10" ht="51.95" customHeight="1" x14ac:dyDescent="0.2">
      <c r="A47" s="6" t="s">
        <v>141</v>
      </c>
      <c r="B47" s="8" t="s">
        <v>142</v>
      </c>
      <c r="C47" s="6" t="s">
        <v>22</v>
      </c>
      <c r="D47" s="6" t="s">
        <v>143</v>
      </c>
      <c r="E47" s="7" t="s">
        <v>47</v>
      </c>
      <c r="F47" s="8">
        <v>300</v>
      </c>
      <c r="G47" s="9">
        <v>51.43</v>
      </c>
      <c r="H47" s="9">
        <v>65.180000000000007</v>
      </c>
      <c r="I47" s="9">
        <v>19554</v>
      </c>
      <c r="J47" s="10">
        <v>9.6434196880014929E-3</v>
      </c>
    </row>
    <row r="48" spans="1:10" ht="39" customHeight="1" x14ac:dyDescent="0.2">
      <c r="A48" s="6" t="s">
        <v>144</v>
      </c>
      <c r="B48" s="8" t="s">
        <v>145</v>
      </c>
      <c r="C48" s="6" t="s">
        <v>22</v>
      </c>
      <c r="D48" s="6" t="s">
        <v>146</v>
      </c>
      <c r="E48" s="7" t="s">
        <v>40</v>
      </c>
      <c r="F48" s="8">
        <v>696</v>
      </c>
      <c r="G48" s="9">
        <v>96.37</v>
      </c>
      <c r="H48" s="9">
        <v>122.14</v>
      </c>
      <c r="I48" s="9">
        <v>85009.44</v>
      </c>
      <c r="J48" s="10">
        <v>4.1923990352970321E-2</v>
      </c>
    </row>
    <row r="49" spans="1:10" ht="39" customHeight="1" x14ac:dyDescent="0.2">
      <c r="A49" s="6" t="s">
        <v>147</v>
      </c>
      <c r="B49" s="8" t="s">
        <v>148</v>
      </c>
      <c r="C49" s="6" t="s">
        <v>22</v>
      </c>
      <c r="D49" s="6" t="s">
        <v>149</v>
      </c>
      <c r="E49" s="7" t="s">
        <v>40</v>
      </c>
      <c r="F49" s="8">
        <v>696</v>
      </c>
      <c r="G49" s="9">
        <v>25.23</v>
      </c>
      <c r="H49" s="9">
        <v>31.97</v>
      </c>
      <c r="I49" s="9">
        <v>22251.119999999999</v>
      </c>
      <c r="J49" s="10">
        <v>1.0973554704310308E-2</v>
      </c>
    </row>
    <row r="50" spans="1:10" ht="24" customHeight="1" x14ac:dyDescent="0.2">
      <c r="A50" s="2" t="s">
        <v>150</v>
      </c>
      <c r="B50" s="2"/>
      <c r="C50" s="2"/>
      <c r="D50" s="2" t="s">
        <v>151</v>
      </c>
      <c r="E50" s="2"/>
      <c r="F50" s="3"/>
      <c r="G50" s="2"/>
      <c r="H50" s="2"/>
      <c r="I50" s="4">
        <v>77649.710000000006</v>
      </c>
      <c r="J50" s="5">
        <v>3.829440227992259E-2</v>
      </c>
    </row>
    <row r="51" spans="1:10" ht="39" customHeight="1" x14ac:dyDescent="0.2">
      <c r="A51" s="6" t="s">
        <v>152</v>
      </c>
      <c r="B51" s="8" t="s">
        <v>153</v>
      </c>
      <c r="C51" s="6" t="s">
        <v>22</v>
      </c>
      <c r="D51" s="6" t="s">
        <v>154</v>
      </c>
      <c r="E51" s="7" t="s">
        <v>36</v>
      </c>
      <c r="F51" s="8">
        <v>3.81</v>
      </c>
      <c r="G51" s="9">
        <v>95.77</v>
      </c>
      <c r="H51" s="9">
        <v>121.38</v>
      </c>
      <c r="I51" s="9">
        <v>462.45</v>
      </c>
      <c r="J51" s="10">
        <v>2.2806583996708041E-4</v>
      </c>
    </row>
    <row r="52" spans="1:10" ht="39" customHeight="1" x14ac:dyDescent="0.2">
      <c r="A52" s="6" t="s">
        <v>155</v>
      </c>
      <c r="B52" s="8" t="s">
        <v>156</v>
      </c>
      <c r="C52" s="6" t="s">
        <v>22</v>
      </c>
      <c r="D52" s="6" t="s">
        <v>157</v>
      </c>
      <c r="E52" s="7" t="s">
        <v>47</v>
      </c>
      <c r="F52" s="8">
        <v>18</v>
      </c>
      <c r="G52" s="9">
        <v>81.98</v>
      </c>
      <c r="H52" s="9">
        <v>103.9</v>
      </c>
      <c r="I52" s="9">
        <v>1870.2</v>
      </c>
      <c r="J52" s="10">
        <v>9.2232400023015192E-4</v>
      </c>
    </row>
    <row r="53" spans="1:10" ht="26.1" customHeight="1" x14ac:dyDescent="0.2">
      <c r="A53" s="6" t="s">
        <v>158</v>
      </c>
      <c r="B53" s="8" t="s">
        <v>70</v>
      </c>
      <c r="C53" s="6" t="s">
        <v>22</v>
      </c>
      <c r="D53" s="6" t="s">
        <v>71</v>
      </c>
      <c r="E53" s="7" t="s">
        <v>36</v>
      </c>
      <c r="F53" s="8">
        <v>1.32</v>
      </c>
      <c r="G53" s="9">
        <v>79.06</v>
      </c>
      <c r="H53" s="9">
        <v>100.2</v>
      </c>
      <c r="I53" s="9">
        <v>132.26</v>
      </c>
      <c r="J53" s="10">
        <v>6.5226485012533366E-5</v>
      </c>
    </row>
    <row r="54" spans="1:10" ht="39" customHeight="1" x14ac:dyDescent="0.2">
      <c r="A54" s="6" t="s">
        <v>159</v>
      </c>
      <c r="B54" s="8" t="s">
        <v>160</v>
      </c>
      <c r="C54" s="6" t="s">
        <v>22</v>
      </c>
      <c r="D54" s="6" t="s">
        <v>161</v>
      </c>
      <c r="E54" s="7" t="s">
        <v>40</v>
      </c>
      <c r="F54" s="8">
        <v>40.799999999999997</v>
      </c>
      <c r="G54" s="9">
        <v>66.790000000000006</v>
      </c>
      <c r="H54" s="9">
        <v>84.65</v>
      </c>
      <c r="I54" s="9">
        <v>3453.72</v>
      </c>
      <c r="J54" s="10">
        <v>1.7032664132578764E-3</v>
      </c>
    </row>
    <row r="55" spans="1:10" ht="39" customHeight="1" x14ac:dyDescent="0.2">
      <c r="A55" s="6" t="s">
        <v>162</v>
      </c>
      <c r="B55" s="8" t="s">
        <v>163</v>
      </c>
      <c r="C55" s="6" t="s">
        <v>22</v>
      </c>
      <c r="D55" s="6" t="s">
        <v>164</v>
      </c>
      <c r="E55" s="7" t="s">
        <v>79</v>
      </c>
      <c r="F55" s="8">
        <v>111.5</v>
      </c>
      <c r="G55" s="9">
        <v>13.52</v>
      </c>
      <c r="H55" s="9">
        <v>17.13</v>
      </c>
      <c r="I55" s="9">
        <v>1909.99</v>
      </c>
      <c r="J55" s="10">
        <v>9.4194718062217298E-4</v>
      </c>
    </row>
    <row r="56" spans="1:10" ht="39" customHeight="1" x14ac:dyDescent="0.2">
      <c r="A56" s="6" t="s">
        <v>165</v>
      </c>
      <c r="B56" s="8" t="s">
        <v>87</v>
      </c>
      <c r="C56" s="6" t="s">
        <v>22</v>
      </c>
      <c r="D56" s="6" t="s">
        <v>88</v>
      </c>
      <c r="E56" s="7" t="s">
        <v>36</v>
      </c>
      <c r="F56" s="8">
        <v>2.35</v>
      </c>
      <c r="G56" s="9">
        <v>623.67999999999995</v>
      </c>
      <c r="H56" s="9">
        <v>790.51</v>
      </c>
      <c r="I56" s="9">
        <v>1857.69</v>
      </c>
      <c r="J56" s="10">
        <v>9.1615446047885304E-4</v>
      </c>
    </row>
    <row r="57" spans="1:10" ht="39" customHeight="1" x14ac:dyDescent="0.2">
      <c r="A57" s="6" t="s">
        <v>166</v>
      </c>
      <c r="B57" s="8" t="s">
        <v>167</v>
      </c>
      <c r="C57" s="6" t="s">
        <v>22</v>
      </c>
      <c r="D57" s="6" t="s">
        <v>168</v>
      </c>
      <c r="E57" s="7" t="s">
        <v>40</v>
      </c>
      <c r="F57" s="8">
        <v>32.56</v>
      </c>
      <c r="G57" s="9">
        <v>46.29</v>
      </c>
      <c r="H57" s="9">
        <v>58.67</v>
      </c>
      <c r="I57" s="9">
        <v>1910.29</v>
      </c>
      <c r="J57" s="10">
        <v>9.4209513121572936E-4</v>
      </c>
    </row>
    <row r="58" spans="1:10" ht="51.95" customHeight="1" x14ac:dyDescent="0.2">
      <c r="A58" s="6" t="s">
        <v>169</v>
      </c>
      <c r="B58" s="8" t="s">
        <v>170</v>
      </c>
      <c r="C58" s="6" t="s">
        <v>22</v>
      </c>
      <c r="D58" s="6" t="s">
        <v>171</v>
      </c>
      <c r="E58" s="7" t="s">
        <v>40</v>
      </c>
      <c r="F58" s="8">
        <v>153.94</v>
      </c>
      <c r="G58" s="9">
        <v>114.99</v>
      </c>
      <c r="H58" s="9">
        <v>145.74</v>
      </c>
      <c r="I58" s="9">
        <v>22435.21</v>
      </c>
      <c r="J58" s="10">
        <v>1.1064342120202924E-2</v>
      </c>
    </row>
    <row r="59" spans="1:10" ht="26.1" customHeight="1" x14ac:dyDescent="0.2">
      <c r="A59" s="6" t="s">
        <v>172</v>
      </c>
      <c r="B59" s="8" t="s">
        <v>173</v>
      </c>
      <c r="C59" s="6" t="s">
        <v>22</v>
      </c>
      <c r="D59" s="6" t="s">
        <v>174</v>
      </c>
      <c r="E59" s="7" t="s">
        <v>40</v>
      </c>
      <c r="F59" s="8">
        <v>53</v>
      </c>
      <c r="G59" s="9">
        <v>125.12</v>
      </c>
      <c r="H59" s="9">
        <v>158.58000000000001</v>
      </c>
      <c r="I59" s="9">
        <v>8404.74</v>
      </c>
      <c r="J59" s="10">
        <v>4.1449542389553886E-3</v>
      </c>
    </row>
    <row r="60" spans="1:10" ht="39" customHeight="1" x14ac:dyDescent="0.2">
      <c r="A60" s="6" t="s">
        <v>175</v>
      </c>
      <c r="B60" s="8" t="s">
        <v>163</v>
      </c>
      <c r="C60" s="6" t="s">
        <v>22</v>
      </c>
      <c r="D60" s="6" t="s">
        <v>164</v>
      </c>
      <c r="E60" s="7" t="s">
        <v>79</v>
      </c>
      <c r="F60" s="8">
        <v>115</v>
      </c>
      <c r="G60" s="9">
        <v>13.52</v>
      </c>
      <c r="H60" s="9">
        <v>17.13</v>
      </c>
      <c r="I60" s="9">
        <v>1969.95</v>
      </c>
      <c r="J60" s="10">
        <v>9.7151757258763115E-4</v>
      </c>
    </row>
    <row r="61" spans="1:10" ht="39" customHeight="1" x14ac:dyDescent="0.2">
      <c r="A61" s="6" t="s">
        <v>176</v>
      </c>
      <c r="B61" s="8" t="s">
        <v>177</v>
      </c>
      <c r="C61" s="6" t="s">
        <v>22</v>
      </c>
      <c r="D61" s="6" t="s">
        <v>178</v>
      </c>
      <c r="E61" s="7" t="s">
        <v>36</v>
      </c>
      <c r="F61" s="8">
        <v>3.32</v>
      </c>
      <c r="G61" s="9">
        <v>723.27</v>
      </c>
      <c r="H61" s="9">
        <v>916.74</v>
      </c>
      <c r="I61" s="9">
        <v>3043.57</v>
      </c>
      <c r="J61" s="10">
        <v>1.5009932934341159E-3</v>
      </c>
    </row>
    <row r="62" spans="1:10" ht="51.95" customHeight="1" x14ac:dyDescent="0.2">
      <c r="A62" s="6" t="s">
        <v>179</v>
      </c>
      <c r="B62" s="8" t="s">
        <v>180</v>
      </c>
      <c r="C62" s="6" t="s">
        <v>22</v>
      </c>
      <c r="D62" s="6" t="s">
        <v>181</v>
      </c>
      <c r="E62" s="7" t="s">
        <v>40</v>
      </c>
      <c r="F62" s="8">
        <v>320</v>
      </c>
      <c r="G62" s="9">
        <v>7.42</v>
      </c>
      <c r="H62" s="9">
        <v>9.4</v>
      </c>
      <c r="I62" s="9">
        <v>3008</v>
      </c>
      <c r="J62" s="10">
        <v>1.4834512847247871E-3</v>
      </c>
    </row>
    <row r="63" spans="1:10" ht="51.95" customHeight="1" x14ac:dyDescent="0.2">
      <c r="A63" s="6" t="s">
        <v>182</v>
      </c>
      <c r="B63" s="8" t="s">
        <v>183</v>
      </c>
      <c r="C63" s="6" t="s">
        <v>22</v>
      </c>
      <c r="D63" s="6" t="s">
        <v>184</v>
      </c>
      <c r="E63" s="7" t="s">
        <v>40</v>
      </c>
      <c r="F63" s="8">
        <v>320</v>
      </c>
      <c r="G63" s="9">
        <v>54.85</v>
      </c>
      <c r="H63" s="9">
        <v>69.52</v>
      </c>
      <c r="I63" s="9">
        <v>22246.400000000001</v>
      </c>
      <c r="J63" s="10">
        <v>1.0971226948305022E-2</v>
      </c>
    </row>
    <row r="64" spans="1:10" ht="26.1" customHeight="1" x14ac:dyDescent="0.2">
      <c r="A64" s="6" t="s">
        <v>185</v>
      </c>
      <c r="B64" s="8" t="s">
        <v>186</v>
      </c>
      <c r="C64" s="6" t="s">
        <v>22</v>
      </c>
      <c r="D64" s="6" t="s">
        <v>187</v>
      </c>
      <c r="E64" s="7" t="s">
        <v>40</v>
      </c>
      <c r="F64" s="8">
        <v>5.67</v>
      </c>
      <c r="G64" s="9">
        <v>601.1</v>
      </c>
      <c r="H64" s="9">
        <v>761.89</v>
      </c>
      <c r="I64" s="9">
        <v>4319.91</v>
      </c>
      <c r="J64" s="10">
        <v>2.1304441620330636E-3</v>
      </c>
    </row>
    <row r="65" spans="1:10" ht="51.95" customHeight="1" x14ac:dyDescent="0.2">
      <c r="A65" s="6" t="s">
        <v>188</v>
      </c>
      <c r="B65" s="8" t="s">
        <v>189</v>
      </c>
      <c r="C65" s="6" t="s">
        <v>22</v>
      </c>
      <c r="D65" s="6" t="s">
        <v>190</v>
      </c>
      <c r="E65" s="7" t="s">
        <v>40</v>
      </c>
      <c r="F65" s="8">
        <v>1.2</v>
      </c>
      <c r="G65" s="9">
        <v>411.14</v>
      </c>
      <c r="H65" s="9">
        <v>521.11</v>
      </c>
      <c r="I65" s="9">
        <v>625.33000000000004</v>
      </c>
      <c r="J65" s="10">
        <v>3.0839314889526305E-4</v>
      </c>
    </row>
    <row r="66" spans="1:10" ht="24" customHeight="1" x14ac:dyDescent="0.2">
      <c r="A66" s="2" t="s">
        <v>191</v>
      </c>
      <c r="B66" s="2"/>
      <c r="C66" s="2"/>
      <c r="D66" s="2" t="s">
        <v>192</v>
      </c>
      <c r="E66" s="2"/>
      <c r="F66" s="3"/>
      <c r="G66" s="2"/>
      <c r="H66" s="2"/>
      <c r="I66" s="4">
        <v>5718.1</v>
      </c>
      <c r="J66" s="5">
        <v>2.8199876300481403E-3</v>
      </c>
    </row>
    <row r="67" spans="1:10" ht="26.1" customHeight="1" x14ac:dyDescent="0.2">
      <c r="A67" s="6" t="s">
        <v>193</v>
      </c>
      <c r="B67" s="8" t="s">
        <v>194</v>
      </c>
      <c r="C67" s="6" t="s">
        <v>22</v>
      </c>
      <c r="D67" s="6" t="s">
        <v>195</v>
      </c>
      <c r="E67" s="7" t="s">
        <v>40</v>
      </c>
      <c r="F67" s="8">
        <v>185.58</v>
      </c>
      <c r="G67" s="9">
        <v>3.7</v>
      </c>
      <c r="H67" s="9">
        <v>4.68</v>
      </c>
      <c r="I67" s="9">
        <v>868.51</v>
      </c>
      <c r="J67" s="10">
        <v>4.2832190003202293E-4</v>
      </c>
    </row>
    <row r="68" spans="1:10" ht="26.1" customHeight="1" x14ac:dyDescent="0.2">
      <c r="A68" s="6" t="s">
        <v>196</v>
      </c>
      <c r="B68" s="8" t="s">
        <v>197</v>
      </c>
      <c r="C68" s="6" t="s">
        <v>22</v>
      </c>
      <c r="D68" s="6" t="s">
        <v>198</v>
      </c>
      <c r="E68" s="7" t="s">
        <v>40</v>
      </c>
      <c r="F68" s="8">
        <v>66</v>
      </c>
      <c r="G68" s="9">
        <v>29.24</v>
      </c>
      <c r="H68" s="9">
        <v>37.06</v>
      </c>
      <c r="I68" s="9">
        <v>2445.96</v>
      </c>
      <c r="J68" s="10">
        <v>1.2062707793834577E-3</v>
      </c>
    </row>
    <row r="69" spans="1:10" ht="26.1" customHeight="1" x14ac:dyDescent="0.2">
      <c r="A69" s="6" t="s">
        <v>199</v>
      </c>
      <c r="B69" s="8" t="s">
        <v>200</v>
      </c>
      <c r="C69" s="6" t="s">
        <v>22</v>
      </c>
      <c r="D69" s="6" t="s">
        <v>201</v>
      </c>
      <c r="E69" s="7" t="s">
        <v>40</v>
      </c>
      <c r="F69" s="8">
        <v>125</v>
      </c>
      <c r="G69" s="9">
        <v>12.4</v>
      </c>
      <c r="H69" s="9">
        <v>15.71</v>
      </c>
      <c r="I69" s="9">
        <v>1963.75</v>
      </c>
      <c r="J69" s="10">
        <v>9.68459926987467E-4</v>
      </c>
    </row>
    <row r="70" spans="1:10" ht="26.1" customHeight="1" x14ac:dyDescent="0.2">
      <c r="A70" s="6" t="s">
        <v>202</v>
      </c>
      <c r="B70" s="8" t="s">
        <v>200</v>
      </c>
      <c r="C70" s="6" t="s">
        <v>22</v>
      </c>
      <c r="D70" s="6" t="s">
        <v>201</v>
      </c>
      <c r="E70" s="7" t="s">
        <v>40</v>
      </c>
      <c r="F70" s="8">
        <v>28</v>
      </c>
      <c r="G70" s="9">
        <v>12.4</v>
      </c>
      <c r="H70" s="9">
        <v>15.71</v>
      </c>
      <c r="I70" s="9">
        <v>439.88</v>
      </c>
      <c r="J70" s="10">
        <v>2.1693502364519262E-4</v>
      </c>
    </row>
    <row r="71" spans="1:10" ht="24" customHeight="1" x14ac:dyDescent="0.2">
      <c r="A71" s="2" t="s">
        <v>203</v>
      </c>
      <c r="B71" s="2"/>
      <c r="C71" s="2"/>
      <c r="D71" s="2" t="s">
        <v>204</v>
      </c>
      <c r="E71" s="2"/>
      <c r="F71" s="3"/>
      <c r="G71" s="2"/>
      <c r="H71" s="2"/>
      <c r="I71" s="4">
        <v>8073.8</v>
      </c>
      <c r="J71" s="5">
        <v>3.9817450075169507E-3</v>
      </c>
    </row>
    <row r="72" spans="1:10" ht="51.95" customHeight="1" x14ac:dyDescent="0.2">
      <c r="A72" s="6" t="s">
        <v>205</v>
      </c>
      <c r="B72" s="8" t="s">
        <v>206</v>
      </c>
      <c r="C72" s="6" t="s">
        <v>22</v>
      </c>
      <c r="D72" s="6" t="s">
        <v>207</v>
      </c>
      <c r="E72" s="7" t="s">
        <v>40</v>
      </c>
      <c r="F72" s="8">
        <v>5.5</v>
      </c>
      <c r="G72" s="9">
        <v>67.8</v>
      </c>
      <c r="H72" s="9">
        <v>85.93</v>
      </c>
      <c r="I72" s="9">
        <v>472.61</v>
      </c>
      <c r="J72" s="10">
        <v>2.3307643340218806E-4</v>
      </c>
    </row>
    <row r="73" spans="1:10" ht="39" customHeight="1" x14ac:dyDescent="0.2">
      <c r="A73" s="6" t="s">
        <v>208</v>
      </c>
      <c r="B73" s="8" t="s">
        <v>209</v>
      </c>
      <c r="C73" s="6" t="s">
        <v>22</v>
      </c>
      <c r="D73" s="6" t="s">
        <v>210</v>
      </c>
      <c r="E73" s="7" t="s">
        <v>40</v>
      </c>
      <c r="F73" s="8">
        <v>40</v>
      </c>
      <c r="G73" s="9">
        <v>87.85</v>
      </c>
      <c r="H73" s="9">
        <v>111.34</v>
      </c>
      <c r="I73" s="9">
        <v>4453.6000000000004</v>
      </c>
      <c r="J73" s="10">
        <v>2.1963758782082153E-3</v>
      </c>
    </row>
    <row r="74" spans="1:10" ht="39" customHeight="1" x14ac:dyDescent="0.2">
      <c r="A74" s="6" t="s">
        <v>211</v>
      </c>
      <c r="B74" s="8" t="s">
        <v>212</v>
      </c>
      <c r="C74" s="6" t="s">
        <v>22</v>
      </c>
      <c r="D74" s="6" t="s">
        <v>213</v>
      </c>
      <c r="E74" s="7" t="s">
        <v>40</v>
      </c>
      <c r="F74" s="8">
        <v>37</v>
      </c>
      <c r="G74" s="9">
        <v>67.12</v>
      </c>
      <c r="H74" s="9">
        <v>85.07</v>
      </c>
      <c r="I74" s="9">
        <v>3147.59</v>
      </c>
      <c r="J74" s="10">
        <v>1.5522926959065468E-3</v>
      </c>
    </row>
    <row r="75" spans="1:10" ht="24" customHeight="1" x14ac:dyDescent="0.2">
      <c r="A75" s="2" t="s">
        <v>214</v>
      </c>
      <c r="B75" s="2"/>
      <c r="C75" s="2"/>
      <c r="D75" s="2" t="s">
        <v>215</v>
      </c>
      <c r="E75" s="2"/>
      <c r="F75" s="3"/>
      <c r="G75" s="2"/>
      <c r="H75" s="2"/>
      <c r="I75" s="4">
        <v>22216.65</v>
      </c>
      <c r="J75" s="5">
        <v>1.0956555181110687E-2</v>
      </c>
    </row>
    <row r="76" spans="1:10" ht="26.1" customHeight="1" x14ac:dyDescent="0.2">
      <c r="A76" s="6" t="s">
        <v>216</v>
      </c>
      <c r="B76" s="8" t="s">
        <v>217</v>
      </c>
      <c r="C76" s="6" t="s">
        <v>22</v>
      </c>
      <c r="D76" s="6" t="s">
        <v>218</v>
      </c>
      <c r="E76" s="7" t="s">
        <v>97</v>
      </c>
      <c r="F76" s="8">
        <v>3</v>
      </c>
      <c r="G76" s="9">
        <v>472.86</v>
      </c>
      <c r="H76" s="9">
        <v>599.35</v>
      </c>
      <c r="I76" s="9">
        <v>1798.05</v>
      </c>
      <c r="J76" s="10">
        <v>8.8674188247985495E-4</v>
      </c>
    </row>
    <row r="77" spans="1:10" ht="51.95" customHeight="1" x14ac:dyDescent="0.2">
      <c r="A77" s="6" t="s">
        <v>219</v>
      </c>
      <c r="B77" s="8" t="s">
        <v>220</v>
      </c>
      <c r="C77" s="6" t="s">
        <v>22</v>
      </c>
      <c r="D77" s="6" t="s">
        <v>221</v>
      </c>
      <c r="E77" s="7" t="s">
        <v>97</v>
      </c>
      <c r="F77" s="8">
        <v>1</v>
      </c>
      <c r="G77" s="9">
        <v>742.07</v>
      </c>
      <c r="H77" s="9">
        <v>940.57</v>
      </c>
      <c r="I77" s="9">
        <v>940.57</v>
      </c>
      <c r="J77" s="10">
        <v>4.63859632604253E-4</v>
      </c>
    </row>
    <row r="78" spans="1:10" ht="65.099999999999994" customHeight="1" x14ac:dyDescent="0.2">
      <c r="A78" s="6" t="s">
        <v>222</v>
      </c>
      <c r="B78" s="8" t="s">
        <v>223</v>
      </c>
      <c r="C78" s="6" t="s">
        <v>22</v>
      </c>
      <c r="D78" s="6" t="s">
        <v>224</v>
      </c>
      <c r="E78" s="7" t="s">
        <v>47</v>
      </c>
      <c r="F78" s="8">
        <v>12</v>
      </c>
      <c r="G78" s="9">
        <v>29.87</v>
      </c>
      <c r="H78" s="9">
        <v>37.86</v>
      </c>
      <c r="I78" s="9">
        <v>454.32</v>
      </c>
      <c r="J78" s="10">
        <v>2.2405637888170391E-4</v>
      </c>
    </row>
    <row r="79" spans="1:10" ht="26.1" customHeight="1" x14ac:dyDescent="0.2">
      <c r="A79" s="6" t="s">
        <v>225</v>
      </c>
      <c r="B79" s="8" t="s">
        <v>226</v>
      </c>
      <c r="C79" s="6" t="s">
        <v>22</v>
      </c>
      <c r="D79" s="6" t="s">
        <v>227</v>
      </c>
      <c r="E79" s="7" t="s">
        <v>97</v>
      </c>
      <c r="F79" s="8">
        <v>5</v>
      </c>
      <c r="G79" s="9">
        <v>596.14</v>
      </c>
      <c r="H79" s="9">
        <v>755.6</v>
      </c>
      <c r="I79" s="9">
        <v>3778</v>
      </c>
      <c r="J79" s="10">
        <v>1.8631911415193637E-3</v>
      </c>
    </row>
    <row r="80" spans="1:10" ht="39" customHeight="1" x14ac:dyDescent="0.2">
      <c r="A80" s="6" t="s">
        <v>228</v>
      </c>
      <c r="B80" s="8" t="s">
        <v>229</v>
      </c>
      <c r="C80" s="6" t="s">
        <v>22</v>
      </c>
      <c r="D80" s="6" t="s">
        <v>230</v>
      </c>
      <c r="E80" s="7" t="s">
        <v>97</v>
      </c>
      <c r="F80" s="8">
        <v>4</v>
      </c>
      <c r="G80" s="9">
        <v>77.459999999999994</v>
      </c>
      <c r="H80" s="9">
        <v>98.18</v>
      </c>
      <c r="I80" s="9">
        <v>392.72</v>
      </c>
      <c r="J80" s="10">
        <v>1.9367719033813778E-4</v>
      </c>
    </row>
    <row r="81" spans="1:10" ht="39" customHeight="1" x14ac:dyDescent="0.2">
      <c r="A81" s="6" t="s">
        <v>231</v>
      </c>
      <c r="B81" s="8" t="s">
        <v>232</v>
      </c>
      <c r="C81" s="6" t="s">
        <v>22</v>
      </c>
      <c r="D81" s="6" t="s">
        <v>233</v>
      </c>
      <c r="E81" s="7" t="s">
        <v>97</v>
      </c>
      <c r="F81" s="8">
        <v>3</v>
      </c>
      <c r="G81" s="9">
        <v>17.649999999999999</v>
      </c>
      <c r="H81" s="9">
        <v>22.37</v>
      </c>
      <c r="I81" s="9">
        <v>67.11</v>
      </c>
      <c r="J81" s="10">
        <v>3.3096547778550685E-5</v>
      </c>
    </row>
    <row r="82" spans="1:10" ht="65.099999999999994" customHeight="1" x14ac:dyDescent="0.2">
      <c r="A82" s="6" t="s">
        <v>234</v>
      </c>
      <c r="B82" s="8" t="s">
        <v>235</v>
      </c>
      <c r="C82" s="6" t="s">
        <v>22</v>
      </c>
      <c r="D82" s="6" t="s">
        <v>236</v>
      </c>
      <c r="E82" s="7" t="s">
        <v>47</v>
      </c>
      <c r="F82" s="8">
        <v>30</v>
      </c>
      <c r="G82" s="9">
        <v>71.709999999999994</v>
      </c>
      <c r="H82" s="9">
        <v>90.89</v>
      </c>
      <c r="I82" s="9">
        <v>2726.7</v>
      </c>
      <c r="J82" s="10">
        <v>1.3447229448334699E-3</v>
      </c>
    </row>
    <row r="83" spans="1:10" ht="39" customHeight="1" x14ac:dyDescent="0.2">
      <c r="A83" s="6" t="s">
        <v>237</v>
      </c>
      <c r="B83" s="8" t="s">
        <v>238</v>
      </c>
      <c r="C83" s="6" t="s">
        <v>22</v>
      </c>
      <c r="D83" s="6" t="s">
        <v>239</v>
      </c>
      <c r="E83" s="7" t="s">
        <v>97</v>
      </c>
      <c r="F83" s="8">
        <v>1</v>
      </c>
      <c r="G83" s="9">
        <v>482.24</v>
      </c>
      <c r="H83" s="9">
        <v>611.23</v>
      </c>
      <c r="I83" s="9">
        <v>611.23</v>
      </c>
      <c r="J83" s="10">
        <v>3.0143947099811559E-4</v>
      </c>
    </row>
    <row r="84" spans="1:10" ht="65.099999999999994" customHeight="1" x14ac:dyDescent="0.2">
      <c r="A84" s="6" t="s">
        <v>240</v>
      </c>
      <c r="B84" s="8" t="s">
        <v>241</v>
      </c>
      <c r="C84" s="6" t="s">
        <v>22</v>
      </c>
      <c r="D84" s="6" t="s">
        <v>242</v>
      </c>
      <c r="E84" s="7" t="s">
        <v>47</v>
      </c>
      <c r="F84" s="8">
        <v>36</v>
      </c>
      <c r="G84" s="9">
        <v>41.67</v>
      </c>
      <c r="H84" s="9">
        <v>52.81</v>
      </c>
      <c r="I84" s="9">
        <v>1901.16</v>
      </c>
      <c r="J84" s="10">
        <v>9.3759250148516503E-4</v>
      </c>
    </row>
    <row r="85" spans="1:10" ht="39" customHeight="1" x14ac:dyDescent="0.2">
      <c r="A85" s="6" t="s">
        <v>243</v>
      </c>
      <c r="B85" s="8" t="s">
        <v>244</v>
      </c>
      <c r="C85" s="6" t="s">
        <v>22</v>
      </c>
      <c r="D85" s="6" t="s">
        <v>245</v>
      </c>
      <c r="E85" s="7" t="s">
        <v>47</v>
      </c>
      <c r="F85" s="8">
        <v>13.97</v>
      </c>
      <c r="G85" s="9">
        <v>2.86</v>
      </c>
      <c r="H85" s="9">
        <v>3.62</v>
      </c>
      <c r="I85" s="9">
        <v>50.57</v>
      </c>
      <c r="J85" s="10">
        <v>2.4939538387145111E-5</v>
      </c>
    </row>
    <row r="86" spans="1:10" ht="39" customHeight="1" x14ac:dyDescent="0.2">
      <c r="A86" s="6" t="s">
        <v>246</v>
      </c>
      <c r="B86" s="8" t="s">
        <v>247</v>
      </c>
      <c r="C86" s="6" t="s">
        <v>22</v>
      </c>
      <c r="D86" s="6" t="s">
        <v>248</v>
      </c>
      <c r="E86" s="7" t="s">
        <v>97</v>
      </c>
      <c r="F86" s="8">
        <v>3</v>
      </c>
      <c r="G86" s="9">
        <v>383.24</v>
      </c>
      <c r="H86" s="9">
        <v>485.75</v>
      </c>
      <c r="I86" s="9">
        <v>1457.25</v>
      </c>
      <c r="J86" s="10">
        <v>7.1867000819986573E-4</v>
      </c>
    </row>
    <row r="87" spans="1:10" ht="39" customHeight="1" x14ac:dyDescent="0.2">
      <c r="A87" s="6" t="s">
        <v>249</v>
      </c>
      <c r="B87" s="8" t="s">
        <v>250</v>
      </c>
      <c r="C87" s="6" t="s">
        <v>22</v>
      </c>
      <c r="D87" s="6" t="s">
        <v>251</v>
      </c>
      <c r="E87" s="7" t="s">
        <v>47</v>
      </c>
      <c r="F87" s="8">
        <v>6</v>
      </c>
      <c r="G87" s="9">
        <v>25.43</v>
      </c>
      <c r="H87" s="9">
        <v>32.229999999999997</v>
      </c>
      <c r="I87" s="9">
        <v>193.38</v>
      </c>
      <c r="J87" s="10">
        <v>9.5368952606409362E-5</v>
      </c>
    </row>
    <row r="88" spans="1:10" ht="39" customHeight="1" x14ac:dyDescent="0.2">
      <c r="A88" s="6" t="s">
        <v>252</v>
      </c>
      <c r="B88" s="8" t="s">
        <v>253</v>
      </c>
      <c r="C88" s="6" t="s">
        <v>22</v>
      </c>
      <c r="D88" s="6" t="s">
        <v>254</v>
      </c>
      <c r="E88" s="7" t="s">
        <v>47</v>
      </c>
      <c r="F88" s="8">
        <v>8.0500000000000007</v>
      </c>
      <c r="G88" s="9">
        <v>19.829999999999998</v>
      </c>
      <c r="H88" s="9">
        <v>25.13</v>
      </c>
      <c r="I88" s="9">
        <v>202.29</v>
      </c>
      <c r="J88" s="10">
        <v>9.9763085235032316E-5</v>
      </c>
    </row>
    <row r="89" spans="1:10" ht="39" customHeight="1" x14ac:dyDescent="0.2">
      <c r="A89" s="6" t="s">
        <v>255</v>
      </c>
      <c r="B89" s="8" t="s">
        <v>256</v>
      </c>
      <c r="C89" s="6" t="s">
        <v>22</v>
      </c>
      <c r="D89" s="6" t="s">
        <v>257</v>
      </c>
      <c r="E89" s="7" t="s">
        <v>47</v>
      </c>
      <c r="F89" s="8">
        <v>13.97</v>
      </c>
      <c r="G89" s="9">
        <v>27.36</v>
      </c>
      <c r="H89" s="9">
        <v>34.67</v>
      </c>
      <c r="I89" s="9">
        <v>484.33</v>
      </c>
      <c r="J89" s="10">
        <v>2.3885636992378861E-4</v>
      </c>
    </row>
    <row r="90" spans="1:10" ht="65.099999999999994" customHeight="1" x14ac:dyDescent="0.2">
      <c r="A90" s="6" t="s">
        <v>258</v>
      </c>
      <c r="B90" s="8" t="s">
        <v>259</v>
      </c>
      <c r="C90" s="6" t="s">
        <v>22</v>
      </c>
      <c r="D90" s="6" t="s">
        <v>260</v>
      </c>
      <c r="E90" s="7" t="s">
        <v>97</v>
      </c>
      <c r="F90" s="8">
        <v>1</v>
      </c>
      <c r="G90" s="9">
        <v>2307.85</v>
      </c>
      <c r="H90" s="9">
        <v>2925.19</v>
      </c>
      <c r="I90" s="9">
        <v>2925.19</v>
      </c>
      <c r="J90" s="10">
        <v>1.4426119892167887E-3</v>
      </c>
    </row>
    <row r="91" spans="1:10" ht="51.95" customHeight="1" x14ac:dyDescent="0.2">
      <c r="A91" s="6" t="s">
        <v>261</v>
      </c>
      <c r="B91" s="8" t="s">
        <v>262</v>
      </c>
      <c r="C91" s="6" t="s">
        <v>22</v>
      </c>
      <c r="D91" s="6" t="s">
        <v>263</v>
      </c>
      <c r="E91" s="7" t="s">
        <v>97</v>
      </c>
      <c r="F91" s="8">
        <v>1</v>
      </c>
      <c r="G91" s="9">
        <v>2651.23</v>
      </c>
      <c r="H91" s="9">
        <v>3360.43</v>
      </c>
      <c r="I91" s="9">
        <v>3360.43</v>
      </c>
      <c r="J91" s="10">
        <v>1.6572587103483101E-3</v>
      </c>
    </row>
    <row r="92" spans="1:10" ht="39" customHeight="1" x14ac:dyDescent="0.2">
      <c r="A92" s="6" t="s">
        <v>264</v>
      </c>
      <c r="B92" s="8" t="s">
        <v>265</v>
      </c>
      <c r="C92" s="6" t="s">
        <v>22</v>
      </c>
      <c r="D92" s="6" t="s">
        <v>266</v>
      </c>
      <c r="E92" s="7" t="s">
        <v>97</v>
      </c>
      <c r="F92" s="8">
        <v>3</v>
      </c>
      <c r="G92" s="9">
        <v>180.37</v>
      </c>
      <c r="H92" s="9">
        <v>228.61</v>
      </c>
      <c r="I92" s="9">
        <v>685.83</v>
      </c>
      <c r="J92" s="10">
        <v>3.3822985192912263E-4</v>
      </c>
    </row>
    <row r="93" spans="1:10" ht="26.1" customHeight="1" x14ac:dyDescent="0.2">
      <c r="A93" s="6" t="s">
        <v>267</v>
      </c>
      <c r="B93" s="8" t="s">
        <v>268</v>
      </c>
      <c r="C93" s="6" t="s">
        <v>22</v>
      </c>
      <c r="D93" s="6" t="s">
        <v>269</v>
      </c>
      <c r="E93" s="7" t="s">
        <v>97</v>
      </c>
      <c r="F93" s="8">
        <v>1</v>
      </c>
      <c r="G93" s="9">
        <v>147.94999999999999</v>
      </c>
      <c r="H93" s="9">
        <v>187.52</v>
      </c>
      <c r="I93" s="9">
        <v>187.52</v>
      </c>
      <c r="J93" s="10">
        <v>9.247898434560907E-5</v>
      </c>
    </row>
    <row r="94" spans="1:10" ht="24" customHeight="1" x14ac:dyDescent="0.2">
      <c r="A94" s="2" t="s">
        <v>270</v>
      </c>
      <c r="B94" s="2"/>
      <c r="C94" s="2"/>
      <c r="D94" s="2" t="s">
        <v>271</v>
      </c>
      <c r="E94" s="2"/>
      <c r="F94" s="3"/>
      <c r="G94" s="2"/>
      <c r="H94" s="2"/>
      <c r="I94" s="4">
        <v>2289.71</v>
      </c>
      <c r="J94" s="5">
        <v>1.1292131785728698E-3</v>
      </c>
    </row>
    <row r="95" spans="1:10" ht="39" customHeight="1" x14ac:dyDescent="0.2">
      <c r="A95" s="6" t="s">
        <v>272</v>
      </c>
      <c r="B95" s="8" t="s">
        <v>273</v>
      </c>
      <c r="C95" s="6" t="s">
        <v>22</v>
      </c>
      <c r="D95" s="6" t="s">
        <v>274</v>
      </c>
      <c r="E95" s="7" t="s">
        <v>47</v>
      </c>
      <c r="F95" s="8">
        <v>54</v>
      </c>
      <c r="G95" s="9">
        <v>3.2</v>
      </c>
      <c r="H95" s="9">
        <v>4.05</v>
      </c>
      <c r="I95" s="9">
        <v>218.7</v>
      </c>
      <c r="J95" s="10">
        <v>1.0785598270256349E-4</v>
      </c>
    </row>
    <row r="96" spans="1:10" ht="51.95" customHeight="1" x14ac:dyDescent="0.2">
      <c r="A96" s="6" t="s">
        <v>275</v>
      </c>
      <c r="B96" s="8" t="s">
        <v>276</v>
      </c>
      <c r="C96" s="6" t="s">
        <v>22</v>
      </c>
      <c r="D96" s="6" t="s">
        <v>277</v>
      </c>
      <c r="E96" s="7" t="s">
        <v>97</v>
      </c>
      <c r="F96" s="8">
        <v>2</v>
      </c>
      <c r="G96" s="9">
        <v>216.71</v>
      </c>
      <c r="H96" s="9">
        <v>274.67</v>
      </c>
      <c r="I96" s="9">
        <v>549.34</v>
      </c>
      <c r="J96" s="10">
        <v>2.7091726354744501E-4</v>
      </c>
    </row>
    <row r="97" spans="1:10" ht="39" customHeight="1" x14ac:dyDescent="0.2">
      <c r="A97" s="6" t="s">
        <v>278</v>
      </c>
      <c r="B97" s="8" t="s">
        <v>279</v>
      </c>
      <c r="C97" s="6" t="s">
        <v>22</v>
      </c>
      <c r="D97" s="6" t="s">
        <v>280</v>
      </c>
      <c r="E97" s="7" t="s">
        <v>97</v>
      </c>
      <c r="F97" s="8">
        <v>8</v>
      </c>
      <c r="G97" s="9">
        <v>33.92</v>
      </c>
      <c r="H97" s="9">
        <v>42.99</v>
      </c>
      <c r="I97" s="9">
        <v>343.92</v>
      </c>
      <c r="J97" s="10">
        <v>1.6961056045297501E-4</v>
      </c>
    </row>
    <row r="98" spans="1:10" ht="39" customHeight="1" x14ac:dyDescent="0.2">
      <c r="A98" s="6" t="s">
        <v>281</v>
      </c>
      <c r="B98" s="8" t="s">
        <v>282</v>
      </c>
      <c r="C98" s="6" t="s">
        <v>22</v>
      </c>
      <c r="D98" s="6" t="s">
        <v>283</v>
      </c>
      <c r="E98" s="7" t="s">
        <v>97</v>
      </c>
      <c r="F98" s="8">
        <v>4</v>
      </c>
      <c r="G98" s="9">
        <v>43.8</v>
      </c>
      <c r="H98" s="9">
        <v>55.51</v>
      </c>
      <c r="I98" s="9">
        <v>222.04</v>
      </c>
      <c r="J98" s="10">
        <v>1.0950316597749061E-4</v>
      </c>
    </row>
    <row r="99" spans="1:10" ht="39" customHeight="1" x14ac:dyDescent="0.2">
      <c r="A99" s="6" t="s">
        <v>284</v>
      </c>
      <c r="B99" s="8" t="s">
        <v>285</v>
      </c>
      <c r="C99" s="6" t="s">
        <v>22</v>
      </c>
      <c r="D99" s="6" t="s">
        <v>286</v>
      </c>
      <c r="E99" s="7" t="s">
        <v>47</v>
      </c>
      <c r="F99" s="8">
        <v>9.5</v>
      </c>
      <c r="G99" s="9">
        <v>18.239999999999998</v>
      </c>
      <c r="H99" s="9">
        <v>23.11</v>
      </c>
      <c r="I99" s="9">
        <v>219.54</v>
      </c>
      <c r="J99" s="10">
        <v>1.082702443645212E-4</v>
      </c>
    </row>
    <row r="100" spans="1:10" ht="26.1" customHeight="1" x14ac:dyDescent="0.2">
      <c r="A100" s="6" t="s">
        <v>287</v>
      </c>
      <c r="B100" s="8" t="s">
        <v>288</v>
      </c>
      <c r="C100" s="6" t="s">
        <v>22</v>
      </c>
      <c r="D100" s="6" t="s">
        <v>289</v>
      </c>
      <c r="E100" s="7" t="s">
        <v>97</v>
      </c>
      <c r="F100" s="8">
        <v>1</v>
      </c>
      <c r="G100" s="9">
        <v>61.88</v>
      </c>
      <c r="H100" s="9">
        <v>78.430000000000007</v>
      </c>
      <c r="I100" s="9">
        <v>78.430000000000007</v>
      </c>
      <c r="J100" s="10">
        <v>3.8679216842076149E-5</v>
      </c>
    </row>
    <row r="101" spans="1:10" ht="39" customHeight="1" x14ac:dyDescent="0.2">
      <c r="A101" s="6" t="s">
        <v>290</v>
      </c>
      <c r="B101" s="8" t="s">
        <v>291</v>
      </c>
      <c r="C101" s="6" t="s">
        <v>22</v>
      </c>
      <c r="D101" s="6" t="s">
        <v>292</v>
      </c>
      <c r="E101" s="7" t="s">
        <v>97</v>
      </c>
      <c r="F101" s="8">
        <v>1</v>
      </c>
      <c r="G101" s="9">
        <v>53.73</v>
      </c>
      <c r="H101" s="9">
        <v>68.099999999999994</v>
      </c>
      <c r="I101" s="9">
        <v>68.099999999999994</v>
      </c>
      <c r="J101" s="10">
        <v>3.3584784737286575E-5</v>
      </c>
    </row>
    <row r="102" spans="1:10" ht="39" customHeight="1" x14ac:dyDescent="0.2">
      <c r="A102" s="6" t="s">
        <v>293</v>
      </c>
      <c r="B102" s="8" t="s">
        <v>294</v>
      </c>
      <c r="C102" s="6" t="s">
        <v>22</v>
      </c>
      <c r="D102" s="6" t="s">
        <v>295</v>
      </c>
      <c r="E102" s="7" t="s">
        <v>97</v>
      </c>
      <c r="F102" s="8">
        <v>2</v>
      </c>
      <c r="G102" s="9">
        <v>232.6</v>
      </c>
      <c r="H102" s="9">
        <v>294.82</v>
      </c>
      <c r="I102" s="9">
        <v>589.64</v>
      </c>
      <c r="J102" s="10">
        <v>2.9079195994851184E-4</v>
      </c>
    </row>
    <row r="103" spans="1:10" ht="24" customHeight="1" x14ac:dyDescent="0.2">
      <c r="A103" s="2" t="s">
        <v>296</v>
      </c>
      <c r="B103" s="2"/>
      <c r="C103" s="2"/>
      <c r="D103" s="2" t="s">
        <v>297</v>
      </c>
      <c r="E103" s="2"/>
      <c r="F103" s="3"/>
      <c r="G103" s="2"/>
      <c r="H103" s="2"/>
      <c r="I103" s="4">
        <v>8057.82</v>
      </c>
      <c r="J103" s="5">
        <v>3.9738641725668503E-3</v>
      </c>
    </row>
    <row r="104" spans="1:10" ht="65.099999999999994" customHeight="1" x14ac:dyDescent="0.2">
      <c r="A104" s="6" t="s">
        <v>298</v>
      </c>
      <c r="B104" s="8" t="s">
        <v>299</v>
      </c>
      <c r="C104" s="6" t="s">
        <v>22</v>
      </c>
      <c r="D104" s="6" t="s">
        <v>300</v>
      </c>
      <c r="E104" s="7" t="s">
        <v>40</v>
      </c>
      <c r="F104" s="8">
        <v>36.58</v>
      </c>
      <c r="G104" s="9">
        <v>25.48</v>
      </c>
      <c r="H104" s="9">
        <v>32.29</v>
      </c>
      <c r="I104" s="9">
        <v>1181.1600000000001</v>
      </c>
      <c r="J104" s="10">
        <v>5.8251107694997663E-4</v>
      </c>
    </row>
    <row r="105" spans="1:10" ht="65.099999999999994" customHeight="1" x14ac:dyDescent="0.2">
      <c r="A105" s="6" t="s">
        <v>301</v>
      </c>
      <c r="B105" s="8" t="s">
        <v>302</v>
      </c>
      <c r="C105" s="6" t="s">
        <v>22</v>
      </c>
      <c r="D105" s="6" t="s">
        <v>303</v>
      </c>
      <c r="E105" s="7" t="s">
        <v>47</v>
      </c>
      <c r="F105" s="8">
        <v>10</v>
      </c>
      <c r="G105" s="9">
        <v>11.31</v>
      </c>
      <c r="H105" s="9">
        <v>14.33</v>
      </c>
      <c r="I105" s="9">
        <v>143.30000000000001</v>
      </c>
      <c r="J105" s="10">
        <v>7.0671066855406249E-5</v>
      </c>
    </row>
    <row r="106" spans="1:10" ht="26.1" customHeight="1" x14ac:dyDescent="0.2">
      <c r="A106" s="6" t="s">
        <v>304</v>
      </c>
      <c r="B106" s="8" t="s">
        <v>84</v>
      </c>
      <c r="C106" s="6" t="s">
        <v>22</v>
      </c>
      <c r="D106" s="6" t="s">
        <v>85</v>
      </c>
      <c r="E106" s="7" t="s">
        <v>40</v>
      </c>
      <c r="F106" s="8">
        <v>36.58</v>
      </c>
      <c r="G106" s="9">
        <v>69.11</v>
      </c>
      <c r="H106" s="9">
        <v>87.59</v>
      </c>
      <c r="I106" s="9">
        <v>3204.04</v>
      </c>
      <c r="J106" s="10">
        <v>1.5801320659273961E-3</v>
      </c>
    </row>
    <row r="107" spans="1:10" ht="39" customHeight="1" x14ac:dyDescent="0.2">
      <c r="A107" s="6" t="s">
        <v>305</v>
      </c>
      <c r="B107" s="8" t="s">
        <v>306</v>
      </c>
      <c r="C107" s="6" t="s">
        <v>22</v>
      </c>
      <c r="D107" s="6" t="s">
        <v>307</v>
      </c>
      <c r="E107" s="7" t="s">
        <v>47</v>
      </c>
      <c r="F107" s="8">
        <v>7.5</v>
      </c>
      <c r="G107" s="9">
        <v>62.26</v>
      </c>
      <c r="H107" s="9">
        <v>78.91</v>
      </c>
      <c r="I107" s="9">
        <v>591.82000000000005</v>
      </c>
      <c r="J107" s="10">
        <v>2.9186706759502112E-4</v>
      </c>
    </row>
    <row r="108" spans="1:10" ht="26.1" customHeight="1" x14ac:dyDescent="0.2">
      <c r="A108" s="6" t="s">
        <v>308</v>
      </c>
      <c r="B108" s="8" t="s">
        <v>309</v>
      </c>
      <c r="C108" s="6" t="s">
        <v>22</v>
      </c>
      <c r="D108" s="6" t="s">
        <v>310</v>
      </c>
      <c r="E108" s="7" t="s">
        <v>47</v>
      </c>
      <c r="F108" s="8">
        <v>25</v>
      </c>
      <c r="G108" s="9">
        <v>51.27</v>
      </c>
      <c r="H108" s="9">
        <v>64.98</v>
      </c>
      <c r="I108" s="9">
        <v>1624.5</v>
      </c>
      <c r="J108" s="10">
        <v>8.0115246410751887E-4</v>
      </c>
    </row>
    <row r="109" spans="1:10" ht="26.1" customHeight="1" x14ac:dyDescent="0.2">
      <c r="A109" s="6" t="s">
        <v>311</v>
      </c>
      <c r="B109" s="8" t="s">
        <v>312</v>
      </c>
      <c r="C109" s="6" t="s">
        <v>22</v>
      </c>
      <c r="D109" s="6" t="s">
        <v>313</v>
      </c>
      <c r="E109" s="7" t="s">
        <v>47</v>
      </c>
      <c r="F109" s="8">
        <v>25</v>
      </c>
      <c r="G109" s="9">
        <v>41.44</v>
      </c>
      <c r="H109" s="9">
        <v>52.52</v>
      </c>
      <c r="I109" s="9">
        <v>1313</v>
      </c>
      <c r="J109" s="10">
        <v>6.4753043113153109E-4</v>
      </c>
    </row>
    <row r="110" spans="1:10" ht="24" customHeight="1" x14ac:dyDescent="0.2">
      <c r="A110" s="2" t="s">
        <v>314</v>
      </c>
      <c r="B110" s="2"/>
      <c r="C110" s="2"/>
      <c r="D110" s="2" t="s">
        <v>315</v>
      </c>
      <c r="E110" s="2"/>
      <c r="F110" s="3"/>
      <c r="G110" s="2"/>
      <c r="H110" s="2"/>
      <c r="I110" s="4">
        <v>437510.58</v>
      </c>
      <c r="J110" s="5">
        <v>0.21576649999391184</v>
      </c>
    </row>
    <row r="111" spans="1:10" ht="51.95" customHeight="1" x14ac:dyDescent="0.2">
      <c r="A111" s="6" t="s">
        <v>316</v>
      </c>
      <c r="B111" s="8" t="s">
        <v>317</v>
      </c>
      <c r="C111" s="6" t="s">
        <v>22</v>
      </c>
      <c r="D111" s="6" t="s">
        <v>318</v>
      </c>
      <c r="E111" s="7" t="s">
        <v>47</v>
      </c>
      <c r="F111" s="8">
        <v>584</v>
      </c>
      <c r="G111" s="9">
        <v>33.869999999999997</v>
      </c>
      <c r="H111" s="9">
        <v>42.93</v>
      </c>
      <c r="I111" s="9">
        <v>25071.119999999999</v>
      </c>
      <c r="J111" s="10">
        <v>1.2364290283739796E-2</v>
      </c>
    </row>
    <row r="112" spans="1:10" ht="51.95" customHeight="1" x14ac:dyDescent="0.2">
      <c r="A112" s="6" t="s">
        <v>319</v>
      </c>
      <c r="B112" s="8" t="s">
        <v>320</v>
      </c>
      <c r="C112" s="6" t="s">
        <v>22</v>
      </c>
      <c r="D112" s="6" t="s">
        <v>321</v>
      </c>
      <c r="E112" s="7" t="s">
        <v>47</v>
      </c>
      <c r="F112" s="8">
        <v>161</v>
      </c>
      <c r="G112" s="9">
        <v>24.5</v>
      </c>
      <c r="H112" s="9">
        <v>31.05</v>
      </c>
      <c r="I112" s="9">
        <v>4999.05</v>
      </c>
      <c r="J112" s="10">
        <v>2.4653747157258802E-3</v>
      </c>
    </row>
    <row r="113" spans="1:10" ht="39" customHeight="1" x14ac:dyDescent="0.2">
      <c r="A113" s="6" t="s">
        <v>322</v>
      </c>
      <c r="B113" s="8" t="s">
        <v>323</v>
      </c>
      <c r="C113" s="6" t="s">
        <v>22</v>
      </c>
      <c r="D113" s="6" t="s">
        <v>324</v>
      </c>
      <c r="E113" s="7" t="s">
        <v>47</v>
      </c>
      <c r="F113" s="8">
        <v>155</v>
      </c>
      <c r="G113" s="9">
        <v>12.72</v>
      </c>
      <c r="H113" s="9">
        <v>16.12</v>
      </c>
      <c r="I113" s="9">
        <v>2498.6</v>
      </c>
      <c r="J113" s="10">
        <v>1.2322311768661414E-3</v>
      </c>
    </row>
    <row r="114" spans="1:10" ht="39" customHeight="1" x14ac:dyDescent="0.2">
      <c r="A114" s="6" t="s">
        <v>325</v>
      </c>
      <c r="B114" s="8" t="s">
        <v>326</v>
      </c>
      <c r="C114" s="6" t="s">
        <v>22</v>
      </c>
      <c r="D114" s="6" t="s">
        <v>327</v>
      </c>
      <c r="E114" s="7" t="s">
        <v>47</v>
      </c>
      <c r="F114" s="8">
        <v>119.5</v>
      </c>
      <c r="G114" s="9">
        <v>6.33</v>
      </c>
      <c r="H114" s="9">
        <v>8.02</v>
      </c>
      <c r="I114" s="9">
        <v>958.39</v>
      </c>
      <c r="J114" s="10">
        <v>4.7264789786149894E-4</v>
      </c>
    </row>
    <row r="115" spans="1:10" ht="51.95" customHeight="1" x14ac:dyDescent="0.2">
      <c r="A115" s="6" t="s">
        <v>328</v>
      </c>
      <c r="B115" s="8" t="s">
        <v>329</v>
      </c>
      <c r="C115" s="6" t="s">
        <v>22</v>
      </c>
      <c r="D115" s="6" t="s">
        <v>330</v>
      </c>
      <c r="E115" s="7" t="s">
        <v>40</v>
      </c>
      <c r="F115" s="8">
        <v>23.1</v>
      </c>
      <c r="G115" s="9">
        <v>87.01</v>
      </c>
      <c r="H115" s="9">
        <v>110.28</v>
      </c>
      <c r="I115" s="9">
        <v>2547.46</v>
      </c>
      <c r="J115" s="10">
        <v>1.2563273968700154E-3</v>
      </c>
    </row>
    <row r="116" spans="1:10" ht="39" customHeight="1" x14ac:dyDescent="0.2">
      <c r="A116" s="6" t="s">
        <v>331</v>
      </c>
      <c r="B116" s="8" t="s">
        <v>291</v>
      </c>
      <c r="C116" s="6" t="s">
        <v>22</v>
      </c>
      <c r="D116" s="6" t="s">
        <v>292</v>
      </c>
      <c r="E116" s="7" t="s">
        <v>97</v>
      </c>
      <c r="F116" s="8">
        <v>19</v>
      </c>
      <c r="G116" s="9">
        <v>53.73</v>
      </c>
      <c r="H116" s="9">
        <v>68.099999999999994</v>
      </c>
      <c r="I116" s="9">
        <v>1293.9000000000001</v>
      </c>
      <c r="J116" s="10">
        <v>6.381109100084449E-4</v>
      </c>
    </row>
    <row r="117" spans="1:10" ht="51.95" customHeight="1" x14ac:dyDescent="0.2">
      <c r="A117" s="6" t="s">
        <v>332</v>
      </c>
      <c r="B117" s="8" t="s">
        <v>333</v>
      </c>
      <c r="C117" s="6" t="s">
        <v>22</v>
      </c>
      <c r="D117" s="6" t="s">
        <v>334</v>
      </c>
      <c r="E117" s="7" t="s">
        <v>40</v>
      </c>
      <c r="F117" s="8">
        <v>46.2</v>
      </c>
      <c r="G117" s="9">
        <v>38.64</v>
      </c>
      <c r="H117" s="9">
        <v>48.97</v>
      </c>
      <c r="I117" s="9">
        <v>2262.41</v>
      </c>
      <c r="J117" s="10">
        <v>1.115749674559244E-3</v>
      </c>
    </row>
    <row r="118" spans="1:10" ht="26.1" customHeight="1" x14ac:dyDescent="0.2">
      <c r="A118" s="6" t="s">
        <v>335</v>
      </c>
      <c r="B118" s="8" t="s">
        <v>288</v>
      </c>
      <c r="C118" s="6" t="s">
        <v>22</v>
      </c>
      <c r="D118" s="6" t="s">
        <v>289</v>
      </c>
      <c r="E118" s="7" t="s">
        <v>97</v>
      </c>
      <c r="F118" s="8">
        <v>19</v>
      </c>
      <c r="G118" s="9">
        <v>61.88</v>
      </c>
      <c r="H118" s="9">
        <v>78.430000000000007</v>
      </c>
      <c r="I118" s="9">
        <v>1490.17</v>
      </c>
      <c r="J118" s="10">
        <v>7.349051199994469E-4</v>
      </c>
    </row>
    <row r="119" spans="1:10" ht="26.1" customHeight="1" x14ac:dyDescent="0.2">
      <c r="A119" s="6" t="s">
        <v>336</v>
      </c>
      <c r="B119" s="8" t="s">
        <v>337</v>
      </c>
      <c r="C119" s="6" t="s">
        <v>22</v>
      </c>
      <c r="D119" s="6" t="s">
        <v>338</v>
      </c>
      <c r="E119" s="7" t="s">
        <v>40</v>
      </c>
      <c r="F119" s="8">
        <v>46.2</v>
      </c>
      <c r="G119" s="9">
        <v>13.2</v>
      </c>
      <c r="H119" s="9">
        <v>16.73</v>
      </c>
      <c r="I119" s="9">
        <v>772.92</v>
      </c>
      <c r="J119" s="10">
        <v>3.8117990923852479E-4</v>
      </c>
    </row>
    <row r="120" spans="1:10" ht="39" customHeight="1" x14ac:dyDescent="0.2">
      <c r="A120" s="6" t="s">
        <v>339</v>
      </c>
      <c r="B120" s="8" t="s">
        <v>340</v>
      </c>
      <c r="C120" s="6" t="s">
        <v>22</v>
      </c>
      <c r="D120" s="6" t="s">
        <v>341</v>
      </c>
      <c r="E120" s="7" t="s">
        <v>97</v>
      </c>
      <c r="F120" s="8">
        <v>20</v>
      </c>
      <c r="G120" s="9">
        <v>160.79</v>
      </c>
      <c r="H120" s="9">
        <v>203.8</v>
      </c>
      <c r="I120" s="9">
        <v>4076</v>
      </c>
      <c r="J120" s="10">
        <v>2.0101553977853169E-3</v>
      </c>
    </row>
    <row r="121" spans="1:10" ht="26.1" customHeight="1" x14ac:dyDescent="0.2">
      <c r="A121" s="6" t="s">
        <v>342</v>
      </c>
      <c r="B121" s="8" t="s">
        <v>343</v>
      </c>
      <c r="C121" s="6" t="s">
        <v>22</v>
      </c>
      <c r="D121" s="6" t="s">
        <v>344</v>
      </c>
      <c r="E121" s="7" t="s">
        <v>97</v>
      </c>
      <c r="F121" s="8">
        <v>6</v>
      </c>
      <c r="G121" s="9">
        <v>51.6</v>
      </c>
      <c r="H121" s="9">
        <v>65.400000000000006</v>
      </c>
      <c r="I121" s="9">
        <v>392.4</v>
      </c>
      <c r="J121" s="10">
        <v>1.9351937637167768E-4</v>
      </c>
    </row>
    <row r="122" spans="1:10" ht="39" customHeight="1" x14ac:dyDescent="0.2">
      <c r="A122" s="6" t="s">
        <v>345</v>
      </c>
      <c r="B122" s="8" t="s">
        <v>346</v>
      </c>
      <c r="C122" s="6" t="s">
        <v>22</v>
      </c>
      <c r="D122" s="6" t="s">
        <v>347</v>
      </c>
      <c r="E122" s="7" t="s">
        <v>97</v>
      </c>
      <c r="F122" s="8">
        <v>6</v>
      </c>
      <c r="G122" s="9">
        <v>19.34</v>
      </c>
      <c r="H122" s="9">
        <v>24.51</v>
      </c>
      <c r="I122" s="9">
        <v>147.06</v>
      </c>
      <c r="J122" s="10">
        <v>7.2525380961312234E-5</v>
      </c>
    </row>
    <row r="123" spans="1:10" ht="26.1" customHeight="1" x14ac:dyDescent="0.2">
      <c r="A123" s="6" t="s">
        <v>348</v>
      </c>
      <c r="B123" s="8" t="s">
        <v>349</v>
      </c>
      <c r="C123" s="6" t="s">
        <v>22</v>
      </c>
      <c r="D123" s="6" t="s">
        <v>350</v>
      </c>
      <c r="E123" s="7" t="s">
        <v>97</v>
      </c>
      <c r="F123" s="8">
        <v>6</v>
      </c>
      <c r="G123" s="9">
        <v>121.76</v>
      </c>
      <c r="H123" s="9">
        <v>154.33000000000001</v>
      </c>
      <c r="I123" s="9">
        <v>925.98</v>
      </c>
      <c r="J123" s="10">
        <v>4.5666430207096358E-4</v>
      </c>
    </row>
    <row r="124" spans="1:10" ht="24" customHeight="1" x14ac:dyDescent="0.2">
      <c r="A124" s="2" t="s">
        <v>351</v>
      </c>
      <c r="B124" s="2"/>
      <c r="C124" s="2"/>
      <c r="D124" s="2" t="s">
        <v>352</v>
      </c>
      <c r="E124" s="2"/>
      <c r="F124" s="3"/>
      <c r="G124" s="2"/>
      <c r="H124" s="2"/>
      <c r="I124" s="4">
        <v>0</v>
      </c>
      <c r="J124" s="5">
        <v>0</v>
      </c>
    </row>
    <row r="125" spans="1:10" ht="26.1" customHeight="1" x14ac:dyDescent="0.2">
      <c r="A125" s="6" t="s">
        <v>351</v>
      </c>
      <c r="B125" s="8" t="s">
        <v>353</v>
      </c>
      <c r="C125" s="6" t="s">
        <v>354</v>
      </c>
      <c r="D125" s="6" t="s">
        <v>355</v>
      </c>
      <c r="E125" s="7" t="s">
        <v>97</v>
      </c>
      <c r="F125" s="8">
        <v>108</v>
      </c>
      <c r="G125" s="9">
        <v>231.1</v>
      </c>
      <c r="H125" s="9">
        <v>292.91000000000003</v>
      </c>
      <c r="I125" s="9">
        <v>31634.28</v>
      </c>
      <c r="J125" s="10">
        <v>1.5601035009090306E-2</v>
      </c>
    </row>
    <row r="126" spans="1:10" ht="24" customHeight="1" x14ac:dyDescent="0.2">
      <c r="A126" s="11" t="s">
        <v>356</v>
      </c>
      <c r="B126" s="13" t="s">
        <v>357</v>
      </c>
      <c r="C126" s="11" t="s">
        <v>74</v>
      </c>
      <c r="D126" s="11" t="s">
        <v>358</v>
      </c>
      <c r="E126" s="12" t="s">
        <v>359</v>
      </c>
      <c r="F126" s="13">
        <v>2</v>
      </c>
      <c r="G126" s="14">
        <v>150</v>
      </c>
      <c r="H126" s="14">
        <v>190.12</v>
      </c>
      <c r="I126" s="14">
        <v>380.24</v>
      </c>
      <c r="J126" s="15">
        <v>1.8752244564619451E-4</v>
      </c>
    </row>
    <row r="127" spans="1:10" ht="39" customHeight="1" x14ac:dyDescent="0.2">
      <c r="A127" s="6" t="s">
        <v>360</v>
      </c>
      <c r="B127" s="8" t="s">
        <v>340</v>
      </c>
      <c r="C127" s="6" t="s">
        <v>22</v>
      </c>
      <c r="D127" s="6" t="s">
        <v>341</v>
      </c>
      <c r="E127" s="7" t="s">
        <v>97</v>
      </c>
      <c r="F127" s="8">
        <v>76</v>
      </c>
      <c r="G127" s="9">
        <v>160.79</v>
      </c>
      <c r="H127" s="9">
        <v>203.8</v>
      </c>
      <c r="I127" s="9">
        <v>15488.8</v>
      </c>
      <c r="J127" s="10">
        <v>7.6385905115842036E-3</v>
      </c>
    </row>
    <row r="128" spans="1:10" ht="39" customHeight="1" x14ac:dyDescent="0.2">
      <c r="A128" s="6" t="s">
        <v>360</v>
      </c>
      <c r="B128" s="8" t="s">
        <v>323</v>
      </c>
      <c r="C128" s="6" t="s">
        <v>22</v>
      </c>
      <c r="D128" s="6" t="s">
        <v>324</v>
      </c>
      <c r="E128" s="7" t="s">
        <v>47</v>
      </c>
      <c r="F128" s="8">
        <v>8.5</v>
      </c>
      <c r="G128" s="9">
        <v>12.72</v>
      </c>
      <c r="H128" s="9">
        <v>16.12</v>
      </c>
      <c r="I128" s="9">
        <v>137.02000000000001</v>
      </c>
      <c r="J128" s="10">
        <v>6.7573967763627114E-5</v>
      </c>
    </row>
    <row r="129" spans="1:10" ht="26.1" customHeight="1" x14ac:dyDescent="0.2">
      <c r="A129" s="6" t="s">
        <v>360</v>
      </c>
      <c r="B129" s="8" t="s">
        <v>288</v>
      </c>
      <c r="C129" s="6" t="s">
        <v>22</v>
      </c>
      <c r="D129" s="6" t="s">
        <v>289</v>
      </c>
      <c r="E129" s="7" t="s">
        <v>97</v>
      </c>
      <c r="F129" s="8">
        <v>60</v>
      </c>
      <c r="G129" s="9">
        <v>61.88</v>
      </c>
      <c r="H129" s="9">
        <v>78.430000000000007</v>
      </c>
      <c r="I129" s="9">
        <v>4705.8</v>
      </c>
      <c r="J129" s="10">
        <v>2.3207530105245691E-3</v>
      </c>
    </row>
    <row r="130" spans="1:10" ht="39" customHeight="1" x14ac:dyDescent="0.2">
      <c r="A130" s="6" t="s">
        <v>360</v>
      </c>
      <c r="B130" s="8" t="s">
        <v>153</v>
      </c>
      <c r="C130" s="6" t="s">
        <v>22</v>
      </c>
      <c r="D130" s="6" t="s">
        <v>154</v>
      </c>
      <c r="E130" s="7" t="s">
        <v>36</v>
      </c>
      <c r="F130" s="8">
        <v>29.25</v>
      </c>
      <c r="G130" s="9">
        <v>95.77</v>
      </c>
      <c r="H130" s="9">
        <v>121.38</v>
      </c>
      <c r="I130" s="9">
        <v>3550.36</v>
      </c>
      <c r="J130" s="10">
        <v>1.7509262311288217E-3</v>
      </c>
    </row>
    <row r="131" spans="1:10" ht="26.1" customHeight="1" x14ac:dyDescent="0.2">
      <c r="A131" s="6" t="s">
        <v>360</v>
      </c>
      <c r="B131" s="8" t="s">
        <v>70</v>
      </c>
      <c r="C131" s="6" t="s">
        <v>22</v>
      </c>
      <c r="D131" s="6" t="s">
        <v>71</v>
      </c>
      <c r="E131" s="7" t="s">
        <v>36</v>
      </c>
      <c r="F131" s="8">
        <v>29.25</v>
      </c>
      <c r="G131" s="9">
        <v>79.06</v>
      </c>
      <c r="H131" s="9">
        <v>100.2</v>
      </c>
      <c r="I131" s="9">
        <v>2930.85</v>
      </c>
      <c r="J131" s="10">
        <v>1.4454033237485515E-3</v>
      </c>
    </row>
    <row r="132" spans="1:10" ht="51.95" customHeight="1" x14ac:dyDescent="0.2">
      <c r="A132" s="6" t="s">
        <v>360</v>
      </c>
      <c r="B132" s="8" t="s">
        <v>361</v>
      </c>
      <c r="C132" s="6" t="s">
        <v>22</v>
      </c>
      <c r="D132" s="6" t="s">
        <v>362</v>
      </c>
      <c r="E132" s="7" t="s">
        <v>97</v>
      </c>
      <c r="F132" s="8">
        <v>1</v>
      </c>
      <c r="G132" s="9">
        <v>617.55999999999995</v>
      </c>
      <c r="H132" s="9">
        <v>782.75</v>
      </c>
      <c r="I132" s="9">
        <v>782.75</v>
      </c>
      <c r="J132" s="10">
        <v>3.8602775702072047E-4</v>
      </c>
    </row>
    <row r="133" spans="1:10" ht="51.95" customHeight="1" x14ac:dyDescent="0.2">
      <c r="A133" s="6" t="s">
        <v>363</v>
      </c>
      <c r="B133" s="8" t="s">
        <v>317</v>
      </c>
      <c r="C133" s="6" t="s">
        <v>22</v>
      </c>
      <c r="D133" s="6" t="s">
        <v>318</v>
      </c>
      <c r="E133" s="7" t="s">
        <v>47</v>
      </c>
      <c r="F133" s="8">
        <v>34</v>
      </c>
      <c r="G133" s="9">
        <v>33.869999999999997</v>
      </c>
      <c r="H133" s="9">
        <v>42.93</v>
      </c>
      <c r="I133" s="9">
        <v>1459.62</v>
      </c>
      <c r="J133" s="10">
        <v>7.1983881788896076E-4</v>
      </c>
    </row>
    <row r="134" spans="1:10" ht="39" customHeight="1" x14ac:dyDescent="0.2">
      <c r="A134" s="6" t="s">
        <v>363</v>
      </c>
      <c r="B134" s="8" t="s">
        <v>64</v>
      </c>
      <c r="C134" s="6" t="s">
        <v>22</v>
      </c>
      <c r="D134" s="6" t="s">
        <v>65</v>
      </c>
      <c r="E134" s="7" t="s">
        <v>47</v>
      </c>
      <c r="F134" s="8">
        <v>50</v>
      </c>
      <c r="G134" s="9">
        <v>58.78</v>
      </c>
      <c r="H134" s="9">
        <v>74.5</v>
      </c>
      <c r="I134" s="9">
        <v>3725</v>
      </c>
      <c r="J134" s="10">
        <v>1.8370532033244124E-3</v>
      </c>
    </row>
    <row r="135" spans="1:10" ht="51.95" customHeight="1" x14ac:dyDescent="0.2">
      <c r="A135" s="6" t="s">
        <v>363</v>
      </c>
      <c r="B135" s="8" t="s">
        <v>364</v>
      </c>
      <c r="C135" s="6" t="s">
        <v>22</v>
      </c>
      <c r="D135" s="6" t="s">
        <v>365</v>
      </c>
      <c r="E135" s="7" t="s">
        <v>97</v>
      </c>
      <c r="F135" s="8">
        <v>1</v>
      </c>
      <c r="G135" s="9">
        <v>2207.46</v>
      </c>
      <c r="H135" s="9">
        <v>2797.95</v>
      </c>
      <c r="I135" s="9">
        <v>2797.95</v>
      </c>
      <c r="J135" s="10">
        <v>1.3798612108030979E-3</v>
      </c>
    </row>
    <row r="136" spans="1:10" ht="51.95" customHeight="1" x14ac:dyDescent="0.2">
      <c r="A136" s="6" t="s">
        <v>366</v>
      </c>
      <c r="B136" s="8" t="s">
        <v>320</v>
      </c>
      <c r="C136" s="6" t="s">
        <v>22</v>
      </c>
      <c r="D136" s="6" t="s">
        <v>321</v>
      </c>
      <c r="E136" s="7" t="s">
        <v>47</v>
      </c>
      <c r="F136" s="8">
        <v>8.5</v>
      </c>
      <c r="G136" s="9">
        <v>24.5</v>
      </c>
      <c r="H136" s="9">
        <v>31.05</v>
      </c>
      <c r="I136" s="9">
        <v>263.92</v>
      </c>
      <c r="J136" s="10">
        <v>1.3015706883795408E-4</v>
      </c>
    </row>
    <row r="137" spans="1:10" ht="39" customHeight="1" x14ac:dyDescent="0.2">
      <c r="A137" s="6" t="s">
        <v>367</v>
      </c>
      <c r="B137" s="8" t="s">
        <v>368</v>
      </c>
      <c r="C137" s="6" t="s">
        <v>22</v>
      </c>
      <c r="D137" s="6" t="s">
        <v>369</v>
      </c>
      <c r="E137" s="7" t="s">
        <v>47</v>
      </c>
      <c r="F137" s="8">
        <v>656</v>
      </c>
      <c r="G137" s="9">
        <v>9.99</v>
      </c>
      <c r="H137" s="9">
        <v>12.66</v>
      </c>
      <c r="I137" s="9">
        <v>8304.9599999999991</v>
      </c>
      <c r="J137" s="10">
        <v>4.0957458715385536E-3</v>
      </c>
    </row>
    <row r="138" spans="1:10" ht="39" customHeight="1" x14ac:dyDescent="0.2">
      <c r="A138" s="6" t="s">
        <v>370</v>
      </c>
      <c r="B138" s="8" t="s">
        <v>371</v>
      </c>
      <c r="C138" s="6" t="s">
        <v>22</v>
      </c>
      <c r="D138" s="6" t="s">
        <v>372</v>
      </c>
      <c r="E138" s="7" t="s">
        <v>97</v>
      </c>
      <c r="F138" s="8">
        <v>60</v>
      </c>
      <c r="G138" s="9">
        <v>3410.22</v>
      </c>
      <c r="H138" s="9">
        <v>4322.45</v>
      </c>
      <c r="I138" s="9">
        <v>259347</v>
      </c>
      <c r="J138" s="10">
        <v>0.12790180862351044</v>
      </c>
    </row>
    <row r="139" spans="1:10" ht="26.1" customHeight="1" x14ac:dyDescent="0.2">
      <c r="A139" s="6" t="s">
        <v>373</v>
      </c>
      <c r="B139" s="8" t="s">
        <v>374</v>
      </c>
      <c r="C139" s="6" t="s">
        <v>22</v>
      </c>
      <c r="D139" s="6" t="s">
        <v>375</v>
      </c>
      <c r="E139" s="7" t="s">
        <v>97</v>
      </c>
      <c r="F139" s="8">
        <v>120</v>
      </c>
      <c r="G139" s="9">
        <v>163.72</v>
      </c>
      <c r="H139" s="9">
        <v>207.51</v>
      </c>
      <c r="I139" s="9">
        <v>24901.200000000001</v>
      </c>
      <c r="J139" s="10">
        <v>1.2280491067549491E-2</v>
      </c>
    </row>
    <row r="140" spans="1:10" ht="26.1" customHeight="1" x14ac:dyDescent="0.2">
      <c r="A140" s="6" t="s">
        <v>376</v>
      </c>
      <c r="B140" s="8" t="s">
        <v>377</v>
      </c>
      <c r="C140" s="6" t="s">
        <v>22</v>
      </c>
      <c r="D140" s="6" t="s">
        <v>378</v>
      </c>
      <c r="E140" s="7" t="s">
        <v>97</v>
      </c>
      <c r="F140" s="8">
        <v>120</v>
      </c>
      <c r="G140" s="9">
        <v>25.26</v>
      </c>
      <c r="H140" s="9">
        <v>32.01</v>
      </c>
      <c r="I140" s="9">
        <v>3841.2</v>
      </c>
      <c r="J140" s="10">
        <v>1.8943593998952302E-3</v>
      </c>
    </row>
    <row r="141" spans="1:10" ht="39" customHeight="1" x14ac:dyDescent="0.2">
      <c r="A141" s="6" t="s">
        <v>379</v>
      </c>
      <c r="B141" s="8" t="s">
        <v>380</v>
      </c>
      <c r="C141" s="6" t="s">
        <v>22</v>
      </c>
      <c r="D141" s="6" t="s">
        <v>381</v>
      </c>
      <c r="E141" s="7" t="s">
        <v>47</v>
      </c>
      <c r="F141" s="8">
        <v>3150.55</v>
      </c>
      <c r="G141" s="9">
        <v>4.3</v>
      </c>
      <c r="H141" s="9">
        <v>5.45</v>
      </c>
      <c r="I141" s="9">
        <v>17170.490000000002</v>
      </c>
      <c r="J141" s="10">
        <v>8.4679472905100101E-3</v>
      </c>
    </row>
    <row r="142" spans="1:10" ht="26.1" customHeight="1" x14ac:dyDescent="0.2">
      <c r="A142" s="6" t="s">
        <v>382</v>
      </c>
      <c r="B142" s="8" t="s">
        <v>383</v>
      </c>
      <c r="C142" s="6" t="s">
        <v>22</v>
      </c>
      <c r="D142" s="6" t="s">
        <v>384</v>
      </c>
      <c r="E142" s="7" t="s">
        <v>97</v>
      </c>
      <c r="F142" s="8">
        <v>168</v>
      </c>
      <c r="G142" s="9">
        <v>40.64</v>
      </c>
      <c r="H142" s="9">
        <v>51.51</v>
      </c>
      <c r="I142" s="9">
        <v>8653.68</v>
      </c>
      <c r="J142" s="10">
        <v>4.2677236414884294E-3</v>
      </c>
    </row>
    <row r="143" spans="1:10" ht="24" customHeight="1" x14ac:dyDescent="0.2">
      <c r="A143" s="2" t="s">
        <v>385</v>
      </c>
      <c r="B143" s="2"/>
      <c r="C143" s="2"/>
      <c r="D143" s="2" t="s">
        <v>386</v>
      </c>
      <c r="E143" s="2"/>
      <c r="F143" s="3"/>
      <c r="G143" s="2"/>
      <c r="H143" s="2"/>
      <c r="I143" s="4">
        <v>3435.55</v>
      </c>
      <c r="J143" s="5">
        <v>1.6943055389748148E-3</v>
      </c>
    </row>
    <row r="144" spans="1:10" ht="39" customHeight="1" x14ac:dyDescent="0.2">
      <c r="A144" s="6" t="s">
        <v>387</v>
      </c>
      <c r="B144" s="8" t="s">
        <v>388</v>
      </c>
      <c r="C144" s="6" t="s">
        <v>22</v>
      </c>
      <c r="D144" s="6" t="s">
        <v>389</v>
      </c>
      <c r="E144" s="7" t="s">
        <v>97</v>
      </c>
      <c r="F144" s="8">
        <v>26</v>
      </c>
      <c r="G144" s="9">
        <v>9.1300000000000008</v>
      </c>
      <c r="H144" s="9">
        <v>11.57</v>
      </c>
      <c r="I144" s="9">
        <v>300.82</v>
      </c>
      <c r="J144" s="10">
        <v>1.4835499184538247E-4</v>
      </c>
    </row>
    <row r="145" spans="1:10" ht="39" customHeight="1" x14ac:dyDescent="0.2">
      <c r="A145" s="6" t="s">
        <v>387</v>
      </c>
      <c r="B145" s="8" t="s">
        <v>390</v>
      </c>
      <c r="C145" s="6" t="s">
        <v>22</v>
      </c>
      <c r="D145" s="6" t="s">
        <v>391</v>
      </c>
      <c r="E145" s="7" t="s">
        <v>97</v>
      </c>
      <c r="F145" s="8">
        <v>19</v>
      </c>
      <c r="G145" s="9">
        <v>12.27</v>
      </c>
      <c r="H145" s="9">
        <v>15.55</v>
      </c>
      <c r="I145" s="9">
        <v>295.45</v>
      </c>
      <c r="J145" s="10">
        <v>1.457066762207242E-4</v>
      </c>
    </row>
    <row r="146" spans="1:10" ht="26.1" customHeight="1" x14ac:dyDescent="0.2">
      <c r="A146" s="6" t="s">
        <v>392</v>
      </c>
      <c r="B146" s="8" t="s">
        <v>393</v>
      </c>
      <c r="C146" s="6" t="s">
        <v>22</v>
      </c>
      <c r="D146" s="6" t="s">
        <v>394</v>
      </c>
      <c r="E146" s="7" t="s">
        <v>97</v>
      </c>
      <c r="F146" s="8">
        <v>19</v>
      </c>
      <c r="G146" s="9">
        <v>23.86</v>
      </c>
      <c r="H146" s="9">
        <v>30.24</v>
      </c>
      <c r="I146" s="9">
        <v>574.55999999999995</v>
      </c>
      <c r="J146" s="10">
        <v>2.8335497677908035E-4</v>
      </c>
    </row>
    <row r="147" spans="1:10" ht="24" customHeight="1" x14ac:dyDescent="0.2">
      <c r="A147" s="6" t="s">
        <v>395</v>
      </c>
      <c r="B147" s="8" t="s">
        <v>396</v>
      </c>
      <c r="C147" s="6" t="s">
        <v>397</v>
      </c>
      <c r="D147" s="6" t="s">
        <v>398</v>
      </c>
      <c r="E147" s="7" t="s">
        <v>47</v>
      </c>
      <c r="F147" s="8">
        <v>173.52</v>
      </c>
      <c r="G147" s="9">
        <v>6.64</v>
      </c>
      <c r="H147" s="9">
        <v>8.41</v>
      </c>
      <c r="I147" s="9">
        <v>1459.3</v>
      </c>
      <c r="J147" s="10">
        <v>7.1968100392250068E-4</v>
      </c>
    </row>
    <row r="148" spans="1:10" ht="26.1" customHeight="1" x14ac:dyDescent="0.2">
      <c r="A148" s="6" t="s">
        <v>395</v>
      </c>
      <c r="B148" s="8" t="s">
        <v>67</v>
      </c>
      <c r="C148" s="6" t="s">
        <v>22</v>
      </c>
      <c r="D148" s="6" t="s">
        <v>68</v>
      </c>
      <c r="E148" s="7" t="s">
        <v>36</v>
      </c>
      <c r="F148" s="8">
        <v>7.98</v>
      </c>
      <c r="G148" s="9">
        <v>79.63</v>
      </c>
      <c r="H148" s="9">
        <v>100.93</v>
      </c>
      <c r="I148" s="9">
        <v>805.42</v>
      </c>
      <c r="J148" s="10">
        <v>3.9720789020712704E-4</v>
      </c>
    </row>
    <row r="149" spans="1:10" ht="24" customHeight="1" x14ac:dyDescent="0.2">
      <c r="A149" s="2" t="s">
        <v>399</v>
      </c>
      <c r="B149" s="2"/>
      <c r="C149" s="2"/>
      <c r="D149" s="2" t="s">
        <v>400</v>
      </c>
      <c r="E149" s="2"/>
      <c r="F149" s="3"/>
      <c r="G149" s="2"/>
      <c r="H149" s="2"/>
      <c r="I149" s="4">
        <v>24753.09</v>
      </c>
      <c r="J149" s="5">
        <v>1.2207447859510733E-2</v>
      </c>
    </row>
    <row r="150" spans="1:10" ht="39" customHeight="1" x14ac:dyDescent="0.2">
      <c r="A150" s="6" t="s">
        <v>401</v>
      </c>
      <c r="B150" s="8" t="s">
        <v>402</v>
      </c>
      <c r="C150" s="6" t="s">
        <v>22</v>
      </c>
      <c r="D150" s="6" t="s">
        <v>403</v>
      </c>
      <c r="E150" s="7" t="s">
        <v>47</v>
      </c>
      <c r="F150" s="8">
        <v>508.18</v>
      </c>
      <c r="G150" s="9">
        <v>34.86</v>
      </c>
      <c r="H150" s="9">
        <v>44.18</v>
      </c>
      <c r="I150" s="9">
        <v>22451.39</v>
      </c>
      <c r="J150" s="10">
        <v>1.1072321588882061E-2</v>
      </c>
    </row>
    <row r="151" spans="1:10" ht="26.1" customHeight="1" x14ac:dyDescent="0.2">
      <c r="A151" s="6" t="s">
        <v>404</v>
      </c>
      <c r="B151" s="8" t="s">
        <v>405</v>
      </c>
      <c r="C151" s="6" t="s">
        <v>22</v>
      </c>
      <c r="D151" s="6" t="s">
        <v>406</v>
      </c>
      <c r="E151" s="7" t="s">
        <v>47</v>
      </c>
      <c r="F151" s="8">
        <v>508.18</v>
      </c>
      <c r="G151" s="9">
        <v>1.5</v>
      </c>
      <c r="H151" s="9">
        <v>1.9</v>
      </c>
      <c r="I151" s="9">
        <v>965.54</v>
      </c>
      <c r="J151" s="10">
        <v>4.7617405367459146E-4</v>
      </c>
    </row>
    <row r="152" spans="1:10" ht="39" customHeight="1" x14ac:dyDescent="0.2">
      <c r="A152" s="6" t="s">
        <v>407</v>
      </c>
      <c r="B152" s="8" t="s">
        <v>408</v>
      </c>
      <c r="C152" s="6" t="s">
        <v>22</v>
      </c>
      <c r="D152" s="6" t="s">
        <v>409</v>
      </c>
      <c r="E152" s="7" t="s">
        <v>40</v>
      </c>
      <c r="F152" s="8">
        <v>13.7</v>
      </c>
      <c r="G152" s="9">
        <v>76.95</v>
      </c>
      <c r="H152" s="9">
        <v>97.53</v>
      </c>
      <c r="I152" s="9">
        <v>1336.16</v>
      </c>
      <c r="J152" s="10">
        <v>6.5895221695407968E-4</v>
      </c>
    </row>
    <row r="153" spans="1:10" ht="24" customHeight="1" x14ac:dyDescent="0.2">
      <c r="A153" s="2" t="s">
        <v>410</v>
      </c>
      <c r="B153" s="2"/>
      <c r="C153" s="2"/>
      <c r="D153" s="2" t="s">
        <v>411</v>
      </c>
      <c r="E153" s="2"/>
      <c r="F153" s="3"/>
      <c r="G153" s="2"/>
      <c r="H153" s="2"/>
      <c r="I153" s="4">
        <v>41137.279999999999</v>
      </c>
      <c r="J153" s="5">
        <v>2.0287616644309607E-2</v>
      </c>
    </row>
    <row r="154" spans="1:10" ht="65.099999999999994" customHeight="1" x14ac:dyDescent="0.2">
      <c r="A154" s="6" t="s">
        <v>412</v>
      </c>
      <c r="B154" s="8" t="s">
        <v>413</v>
      </c>
      <c r="C154" s="6" t="s">
        <v>22</v>
      </c>
      <c r="D154" s="6" t="s">
        <v>414</v>
      </c>
      <c r="E154" s="7" t="s">
        <v>97</v>
      </c>
      <c r="F154" s="8">
        <v>1</v>
      </c>
      <c r="G154" s="9">
        <v>2388.2600000000002</v>
      </c>
      <c r="H154" s="9">
        <v>3027.11</v>
      </c>
      <c r="I154" s="9">
        <v>3027.11</v>
      </c>
      <c r="J154" s="10">
        <v>1.4928757375343253E-3</v>
      </c>
    </row>
    <row r="155" spans="1:10" ht="51.95" customHeight="1" x14ac:dyDescent="0.2">
      <c r="A155" s="6" t="s">
        <v>415</v>
      </c>
      <c r="B155" s="8" t="s">
        <v>416</v>
      </c>
      <c r="C155" s="6" t="s">
        <v>22</v>
      </c>
      <c r="D155" s="6" t="s">
        <v>417</v>
      </c>
      <c r="E155" s="7" t="s">
        <v>97</v>
      </c>
      <c r="F155" s="8">
        <v>1</v>
      </c>
      <c r="G155" s="9">
        <v>6142.42</v>
      </c>
      <c r="H155" s="9">
        <v>7785.51</v>
      </c>
      <c r="I155" s="9">
        <v>7785.51</v>
      </c>
      <c r="J155" s="10">
        <v>3.8395694187957708E-3</v>
      </c>
    </row>
    <row r="156" spans="1:10" ht="65.099999999999994" customHeight="1" x14ac:dyDescent="0.2">
      <c r="A156" s="6" t="s">
        <v>418</v>
      </c>
      <c r="B156" s="8" t="s">
        <v>419</v>
      </c>
      <c r="C156" s="6" t="s">
        <v>22</v>
      </c>
      <c r="D156" s="6" t="s">
        <v>420</v>
      </c>
      <c r="E156" s="7" t="s">
        <v>97</v>
      </c>
      <c r="F156" s="8">
        <v>1</v>
      </c>
      <c r="G156" s="9">
        <v>5237.12</v>
      </c>
      <c r="H156" s="9">
        <v>6638.04</v>
      </c>
      <c r="I156" s="9">
        <v>6638.04</v>
      </c>
      <c r="J156" s="10">
        <v>3.2736731935021695E-3</v>
      </c>
    </row>
    <row r="157" spans="1:10" ht="51.95" customHeight="1" x14ac:dyDescent="0.2">
      <c r="A157" s="6" t="s">
        <v>421</v>
      </c>
      <c r="B157" s="8" t="s">
        <v>422</v>
      </c>
      <c r="C157" s="6" t="s">
        <v>22</v>
      </c>
      <c r="D157" s="6" t="s">
        <v>423</v>
      </c>
      <c r="E157" s="7" t="s">
        <v>97</v>
      </c>
      <c r="F157" s="8">
        <v>1</v>
      </c>
      <c r="G157" s="9">
        <v>2528.1</v>
      </c>
      <c r="H157" s="9">
        <v>3204.36</v>
      </c>
      <c r="I157" s="9">
        <v>3204.36</v>
      </c>
      <c r="J157" s="10">
        <v>1.580289879893856E-3</v>
      </c>
    </row>
    <row r="158" spans="1:10" ht="51.95" customHeight="1" x14ac:dyDescent="0.2">
      <c r="A158" s="6" t="s">
        <v>424</v>
      </c>
      <c r="B158" s="8" t="s">
        <v>425</v>
      </c>
      <c r="C158" s="6" t="s">
        <v>22</v>
      </c>
      <c r="D158" s="6" t="s">
        <v>426</v>
      </c>
      <c r="E158" s="7" t="s">
        <v>97</v>
      </c>
      <c r="F158" s="8">
        <v>1</v>
      </c>
      <c r="G158" s="9">
        <v>1946.83</v>
      </c>
      <c r="H158" s="9">
        <v>2467.6</v>
      </c>
      <c r="I158" s="9">
        <v>2467.6</v>
      </c>
      <c r="J158" s="10">
        <v>1.2169429488653209E-3</v>
      </c>
    </row>
    <row r="159" spans="1:10" ht="51.95" customHeight="1" x14ac:dyDescent="0.2">
      <c r="A159" s="6" t="s">
        <v>427</v>
      </c>
      <c r="B159" s="8" t="s">
        <v>428</v>
      </c>
      <c r="C159" s="6" t="s">
        <v>22</v>
      </c>
      <c r="D159" s="6" t="s">
        <v>429</v>
      </c>
      <c r="E159" s="7" t="s">
        <v>97</v>
      </c>
      <c r="F159" s="8">
        <v>1</v>
      </c>
      <c r="G159" s="9">
        <v>2818.6</v>
      </c>
      <c r="H159" s="9">
        <v>3572.57</v>
      </c>
      <c r="I159" s="9">
        <v>3572.57</v>
      </c>
      <c r="J159" s="10">
        <v>1.7618795067384418E-3</v>
      </c>
    </row>
    <row r="160" spans="1:10" ht="65.099999999999994" customHeight="1" x14ac:dyDescent="0.2">
      <c r="A160" s="6" t="s">
        <v>430</v>
      </c>
      <c r="B160" s="8" t="s">
        <v>431</v>
      </c>
      <c r="C160" s="6" t="s">
        <v>22</v>
      </c>
      <c r="D160" s="6" t="s">
        <v>432</v>
      </c>
      <c r="E160" s="7" t="s">
        <v>97</v>
      </c>
      <c r="F160" s="8">
        <v>1</v>
      </c>
      <c r="G160" s="9">
        <v>2287.9299999999998</v>
      </c>
      <c r="H160" s="9">
        <v>2899.95</v>
      </c>
      <c r="I160" s="9">
        <v>2899.95</v>
      </c>
      <c r="J160" s="10">
        <v>1.4301644126122495E-3</v>
      </c>
    </row>
    <row r="161" spans="1:10" ht="65.099999999999994" customHeight="1" x14ac:dyDescent="0.2">
      <c r="A161" s="6" t="s">
        <v>433</v>
      </c>
      <c r="B161" s="8" t="s">
        <v>434</v>
      </c>
      <c r="C161" s="6" t="s">
        <v>22</v>
      </c>
      <c r="D161" s="6" t="s">
        <v>435</v>
      </c>
      <c r="E161" s="7" t="s">
        <v>97</v>
      </c>
      <c r="F161" s="8">
        <v>1</v>
      </c>
      <c r="G161" s="9">
        <v>2623.96</v>
      </c>
      <c r="H161" s="9">
        <v>3325.86</v>
      </c>
      <c r="I161" s="9">
        <v>3325.86</v>
      </c>
      <c r="J161" s="10">
        <v>1.6402098702841691E-3</v>
      </c>
    </row>
    <row r="162" spans="1:10" ht="65.099999999999994" customHeight="1" x14ac:dyDescent="0.2">
      <c r="A162" s="6" t="s">
        <v>436</v>
      </c>
      <c r="B162" s="8" t="s">
        <v>437</v>
      </c>
      <c r="C162" s="6" t="s">
        <v>22</v>
      </c>
      <c r="D162" s="6" t="s">
        <v>438</v>
      </c>
      <c r="E162" s="7" t="s">
        <v>97</v>
      </c>
      <c r="F162" s="8">
        <v>1</v>
      </c>
      <c r="G162" s="9">
        <v>6482.28</v>
      </c>
      <c r="H162" s="9">
        <v>8216.2800000000007</v>
      </c>
      <c r="I162" s="9">
        <v>8216.2800000000007</v>
      </c>
      <c r="J162" s="10">
        <v>4.0520116760833025E-3</v>
      </c>
    </row>
    <row r="163" spans="1:10" ht="24" customHeight="1" x14ac:dyDescent="0.2">
      <c r="A163" s="2" t="s">
        <v>439</v>
      </c>
      <c r="B163" s="2"/>
      <c r="C163" s="2"/>
      <c r="D163" s="2" t="s">
        <v>440</v>
      </c>
      <c r="E163" s="2"/>
      <c r="F163" s="3"/>
      <c r="G163" s="2"/>
      <c r="H163" s="2"/>
      <c r="I163" s="4">
        <v>41942.28</v>
      </c>
      <c r="J163" s="5">
        <v>2.0684617403685754E-2</v>
      </c>
    </row>
    <row r="164" spans="1:10" ht="24" customHeight="1" x14ac:dyDescent="0.2">
      <c r="A164" s="6" t="s">
        <v>441</v>
      </c>
      <c r="B164" s="8" t="s">
        <v>442</v>
      </c>
      <c r="C164" s="6" t="s">
        <v>74</v>
      </c>
      <c r="D164" s="6" t="s">
        <v>443</v>
      </c>
      <c r="E164" s="7" t="s">
        <v>444</v>
      </c>
      <c r="F164" s="8">
        <v>1</v>
      </c>
      <c r="G164" s="9">
        <v>0</v>
      </c>
      <c r="H164" s="9">
        <v>0</v>
      </c>
      <c r="I164" s="9">
        <v>0</v>
      </c>
      <c r="J164" s="10">
        <v>0</v>
      </c>
    </row>
    <row r="165" spans="1:10" ht="24" customHeight="1" x14ac:dyDescent="0.2">
      <c r="A165" s="6" t="s">
        <v>441</v>
      </c>
      <c r="B165" s="8" t="s">
        <v>445</v>
      </c>
      <c r="C165" s="6" t="s">
        <v>74</v>
      </c>
      <c r="D165" s="6" t="s">
        <v>446</v>
      </c>
      <c r="E165" s="7" t="s">
        <v>137</v>
      </c>
      <c r="F165" s="8">
        <v>1</v>
      </c>
      <c r="G165" s="9">
        <v>33090.559999999998</v>
      </c>
      <c r="H165" s="9">
        <v>41942.28</v>
      </c>
      <c r="I165" s="9">
        <v>41942.28</v>
      </c>
      <c r="J165" s="10">
        <v>2.0684617403685754E-2</v>
      </c>
    </row>
    <row r="166" spans="1:10" ht="24" customHeight="1" x14ac:dyDescent="0.2">
      <c r="A166" s="2" t="s">
        <v>447</v>
      </c>
      <c r="B166" s="2"/>
      <c r="C166" s="2"/>
      <c r="D166" s="2" t="s">
        <v>448</v>
      </c>
      <c r="E166" s="2"/>
      <c r="F166" s="3"/>
      <c r="G166" s="2"/>
      <c r="H166" s="2"/>
      <c r="I166" s="4">
        <v>151664.93</v>
      </c>
      <c r="J166" s="5">
        <v>7.4796388050596713E-2</v>
      </c>
    </row>
    <row r="167" spans="1:10" ht="24" customHeight="1" x14ac:dyDescent="0.2">
      <c r="A167" s="6" t="s">
        <v>449</v>
      </c>
      <c r="B167" s="8" t="s">
        <v>450</v>
      </c>
      <c r="C167" s="6" t="s">
        <v>74</v>
      </c>
      <c r="D167" s="6" t="s">
        <v>451</v>
      </c>
      <c r="E167" s="7" t="s">
        <v>137</v>
      </c>
      <c r="F167" s="8">
        <v>43</v>
      </c>
      <c r="G167" s="9">
        <v>2739.14</v>
      </c>
      <c r="H167" s="9">
        <v>3471.85</v>
      </c>
      <c r="I167" s="9">
        <v>149289.54999999999</v>
      </c>
      <c r="J167" s="10">
        <v>7.3624925114190609E-2</v>
      </c>
    </row>
    <row r="168" spans="1:10" ht="24" customHeight="1" x14ac:dyDescent="0.2">
      <c r="A168" s="6" t="s">
        <v>452</v>
      </c>
      <c r="B168" s="8" t="s">
        <v>453</v>
      </c>
      <c r="C168" s="6" t="s">
        <v>454</v>
      </c>
      <c r="D168" s="6" t="s">
        <v>455</v>
      </c>
      <c r="E168" s="7" t="s">
        <v>456</v>
      </c>
      <c r="F168" s="8">
        <v>266</v>
      </c>
      <c r="G168" s="9">
        <v>7.05</v>
      </c>
      <c r="H168" s="9">
        <v>8.93</v>
      </c>
      <c r="I168" s="9">
        <v>2375.38</v>
      </c>
      <c r="J168" s="10">
        <v>1.1714629364061055E-3</v>
      </c>
    </row>
    <row r="169" spans="1:10" ht="24" customHeight="1" x14ac:dyDescent="0.2">
      <c r="A169" s="2" t="s">
        <v>457</v>
      </c>
      <c r="B169" s="2"/>
      <c r="C169" s="2"/>
      <c r="D169" s="2" t="s">
        <v>458</v>
      </c>
      <c r="E169" s="2"/>
      <c r="F169" s="3"/>
      <c r="G169" s="2"/>
      <c r="H169" s="2"/>
      <c r="I169" s="4">
        <v>12846.4</v>
      </c>
      <c r="J169" s="5">
        <v>6.335441683540062E-3</v>
      </c>
    </row>
    <row r="170" spans="1:10" ht="26.1" customHeight="1" x14ac:dyDescent="0.2">
      <c r="A170" s="6" t="s">
        <v>459</v>
      </c>
      <c r="B170" s="8" t="s">
        <v>460</v>
      </c>
      <c r="C170" s="6" t="s">
        <v>22</v>
      </c>
      <c r="D170" s="6" t="s">
        <v>461</v>
      </c>
      <c r="E170" s="7" t="s">
        <v>40</v>
      </c>
      <c r="F170" s="8">
        <v>185</v>
      </c>
      <c r="G170" s="9">
        <v>54.79</v>
      </c>
      <c r="H170" s="9">
        <v>69.44</v>
      </c>
      <c r="I170" s="9">
        <v>12846.4</v>
      </c>
      <c r="J170" s="10">
        <v>6.335441683540062E-3</v>
      </c>
    </row>
    <row r="171" spans="1:10" ht="24" customHeight="1" x14ac:dyDescent="0.2">
      <c r="A171" s="2" t="s">
        <v>462</v>
      </c>
      <c r="B171" s="2"/>
      <c r="C171" s="2"/>
      <c r="D171" s="2" t="s">
        <v>463</v>
      </c>
      <c r="E171" s="2"/>
      <c r="F171" s="3"/>
      <c r="G171" s="2"/>
      <c r="H171" s="2"/>
      <c r="I171" s="4">
        <v>8410.8700000000008</v>
      </c>
      <c r="J171" s="5">
        <v>4.1479773627503894E-3</v>
      </c>
    </row>
    <row r="172" spans="1:10" ht="26.1" customHeight="1" x14ac:dyDescent="0.2">
      <c r="A172" s="6" t="s">
        <v>464</v>
      </c>
      <c r="B172" s="8" t="s">
        <v>465</v>
      </c>
      <c r="C172" s="6" t="s">
        <v>22</v>
      </c>
      <c r="D172" s="6" t="s">
        <v>466</v>
      </c>
      <c r="E172" s="7" t="s">
        <v>40</v>
      </c>
      <c r="F172" s="8">
        <v>3656.9</v>
      </c>
      <c r="G172" s="9">
        <v>1.82</v>
      </c>
      <c r="H172" s="9">
        <v>2.2999999999999998</v>
      </c>
      <c r="I172" s="9">
        <v>8410.8700000000008</v>
      </c>
      <c r="J172" s="10">
        <v>4.1479773627503894E-3</v>
      </c>
    </row>
    <row r="173" spans="1:10" ht="24" customHeight="1" x14ac:dyDescent="0.2">
      <c r="A173" s="2" t="s">
        <v>467</v>
      </c>
      <c r="B173" s="2"/>
      <c r="C173" s="2"/>
      <c r="D173" s="2" t="s">
        <v>468</v>
      </c>
      <c r="E173" s="2"/>
      <c r="F173" s="3"/>
      <c r="G173" s="2"/>
      <c r="H173" s="2"/>
      <c r="I173" s="4">
        <v>122805.5</v>
      </c>
      <c r="J173" s="5">
        <v>6.0563822056605668E-2</v>
      </c>
    </row>
    <row r="174" spans="1:10" ht="51.95" customHeight="1" x14ac:dyDescent="0.2">
      <c r="A174" s="6" t="s">
        <v>469</v>
      </c>
      <c r="B174" s="8" t="s">
        <v>100</v>
      </c>
      <c r="C174" s="6" t="s">
        <v>22</v>
      </c>
      <c r="D174" s="6" t="s">
        <v>101</v>
      </c>
      <c r="E174" s="7" t="s">
        <v>40</v>
      </c>
      <c r="F174" s="8">
        <v>30.21</v>
      </c>
      <c r="G174" s="9">
        <v>288.64999999999998</v>
      </c>
      <c r="H174" s="9">
        <v>365.86</v>
      </c>
      <c r="I174" s="9">
        <v>11052.63</v>
      </c>
      <c r="J174" s="10">
        <v>5.450810562861611E-3</v>
      </c>
    </row>
    <row r="175" spans="1:10" ht="39" customHeight="1" x14ac:dyDescent="0.2">
      <c r="A175" s="6" t="s">
        <v>470</v>
      </c>
      <c r="B175" s="8" t="s">
        <v>471</v>
      </c>
      <c r="C175" s="6" t="s">
        <v>22</v>
      </c>
      <c r="D175" s="6" t="s">
        <v>472</v>
      </c>
      <c r="E175" s="7" t="s">
        <v>40</v>
      </c>
      <c r="F175" s="8">
        <v>214.63</v>
      </c>
      <c r="G175" s="9">
        <v>67.430000000000007</v>
      </c>
      <c r="H175" s="9">
        <v>85.46</v>
      </c>
      <c r="I175" s="9">
        <v>18342.27</v>
      </c>
      <c r="J175" s="10">
        <v>9.045832445568126E-3</v>
      </c>
    </row>
    <row r="176" spans="1:10" ht="24" customHeight="1" x14ac:dyDescent="0.2">
      <c r="A176" s="6" t="s">
        <v>473</v>
      </c>
      <c r="B176" s="8" t="s">
        <v>111</v>
      </c>
      <c r="C176" s="6" t="s">
        <v>22</v>
      </c>
      <c r="D176" s="6" t="s">
        <v>112</v>
      </c>
      <c r="E176" s="7" t="s">
        <v>40</v>
      </c>
      <c r="F176" s="8">
        <v>74.650000000000006</v>
      </c>
      <c r="G176" s="9">
        <v>10.3</v>
      </c>
      <c r="H176" s="9">
        <v>13.05</v>
      </c>
      <c r="I176" s="9">
        <v>974.18</v>
      </c>
      <c r="J176" s="10">
        <v>4.8043503076901372E-4</v>
      </c>
    </row>
    <row r="177" spans="1:10" ht="24" customHeight="1" x14ac:dyDescent="0.2">
      <c r="A177" s="6" t="s">
        <v>474</v>
      </c>
      <c r="B177" s="8" t="s">
        <v>95</v>
      </c>
      <c r="C177" s="6" t="s">
        <v>74</v>
      </c>
      <c r="D177" s="6" t="s">
        <v>96</v>
      </c>
      <c r="E177" s="7" t="s">
        <v>97</v>
      </c>
      <c r="F177" s="8">
        <v>8</v>
      </c>
      <c r="G177" s="9">
        <v>737.21</v>
      </c>
      <c r="H177" s="9">
        <v>934.41</v>
      </c>
      <c r="I177" s="9">
        <v>7475.28</v>
      </c>
      <c r="J177" s="10">
        <v>3.6865737099991713E-3</v>
      </c>
    </row>
    <row r="178" spans="1:10" ht="39" customHeight="1" x14ac:dyDescent="0.2">
      <c r="A178" s="6" t="s">
        <v>475</v>
      </c>
      <c r="B178" s="8" t="s">
        <v>114</v>
      </c>
      <c r="C178" s="6" t="s">
        <v>22</v>
      </c>
      <c r="D178" s="6" t="s">
        <v>115</v>
      </c>
      <c r="E178" s="7" t="s">
        <v>97</v>
      </c>
      <c r="F178" s="8">
        <v>7</v>
      </c>
      <c r="G178" s="9">
        <v>128.87</v>
      </c>
      <c r="H178" s="9">
        <v>163.34</v>
      </c>
      <c r="I178" s="9">
        <v>1143.3800000000001</v>
      </c>
      <c r="J178" s="10">
        <v>5.6387916553478302E-4</v>
      </c>
    </row>
    <row r="179" spans="1:10" ht="24" customHeight="1" x14ac:dyDescent="0.2">
      <c r="A179" s="6" t="s">
        <v>476</v>
      </c>
      <c r="B179" s="8" t="s">
        <v>108</v>
      </c>
      <c r="C179" s="6" t="s">
        <v>22</v>
      </c>
      <c r="D179" s="6" t="s">
        <v>109</v>
      </c>
      <c r="E179" s="7" t="s">
        <v>97</v>
      </c>
      <c r="F179" s="8">
        <v>120</v>
      </c>
      <c r="G179" s="9">
        <v>44.15</v>
      </c>
      <c r="H179" s="9">
        <v>55.96</v>
      </c>
      <c r="I179" s="9">
        <v>6715.2</v>
      </c>
      <c r="J179" s="10">
        <v>3.3117260861648574E-3</v>
      </c>
    </row>
    <row r="180" spans="1:10" ht="51.95" customHeight="1" x14ac:dyDescent="0.2">
      <c r="A180" s="6" t="s">
        <v>477</v>
      </c>
      <c r="B180" s="8" t="s">
        <v>170</v>
      </c>
      <c r="C180" s="6" t="s">
        <v>22</v>
      </c>
      <c r="D180" s="6" t="s">
        <v>171</v>
      </c>
      <c r="E180" s="7" t="s">
        <v>40</v>
      </c>
      <c r="F180" s="8">
        <v>36</v>
      </c>
      <c r="G180" s="9">
        <v>114.99</v>
      </c>
      <c r="H180" s="9">
        <v>145.74</v>
      </c>
      <c r="I180" s="9">
        <v>5246.64</v>
      </c>
      <c r="J180" s="10">
        <v>2.5874783405879179E-3</v>
      </c>
    </row>
    <row r="181" spans="1:10" ht="39" customHeight="1" x14ac:dyDescent="0.2">
      <c r="A181" s="6" t="s">
        <v>478</v>
      </c>
      <c r="B181" s="8" t="s">
        <v>163</v>
      </c>
      <c r="C181" s="6" t="s">
        <v>22</v>
      </c>
      <c r="D181" s="6" t="s">
        <v>164</v>
      </c>
      <c r="E181" s="7" t="s">
        <v>79</v>
      </c>
      <c r="F181" s="8">
        <v>27.26</v>
      </c>
      <c r="G181" s="9">
        <v>13.52</v>
      </c>
      <c r="H181" s="9">
        <v>17.13</v>
      </c>
      <c r="I181" s="9">
        <v>466.96</v>
      </c>
      <c r="J181" s="10">
        <v>2.302900305568772E-4</v>
      </c>
    </row>
    <row r="182" spans="1:10" ht="26.1" customHeight="1" x14ac:dyDescent="0.2">
      <c r="A182" s="6" t="s">
        <v>479</v>
      </c>
      <c r="B182" s="8" t="s">
        <v>77</v>
      </c>
      <c r="C182" s="6" t="s">
        <v>22</v>
      </c>
      <c r="D182" s="6" t="s">
        <v>78</v>
      </c>
      <c r="E182" s="7" t="s">
        <v>79</v>
      </c>
      <c r="F182" s="8">
        <v>31.6</v>
      </c>
      <c r="G182" s="9">
        <v>17.66</v>
      </c>
      <c r="H182" s="9">
        <v>22.38</v>
      </c>
      <c r="I182" s="9">
        <v>707.2</v>
      </c>
      <c r="J182" s="10">
        <v>3.487688658767851E-4</v>
      </c>
    </row>
    <row r="183" spans="1:10" ht="65.099999999999994" customHeight="1" x14ac:dyDescent="0.2">
      <c r="A183" s="6" t="s">
        <v>480</v>
      </c>
      <c r="B183" s="8" t="s">
        <v>481</v>
      </c>
      <c r="C183" s="6" t="s">
        <v>22</v>
      </c>
      <c r="D183" s="6" t="s">
        <v>482</v>
      </c>
      <c r="E183" s="7" t="s">
        <v>40</v>
      </c>
      <c r="F183" s="8">
        <v>72</v>
      </c>
      <c r="G183" s="9">
        <v>83.84</v>
      </c>
      <c r="H183" s="9">
        <v>106.26</v>
      </c>
      <c r="I183" s="9">
        <v>7650.72</v>
      </c>
      <c r="J183" s="10">
        <v>3.7730952171109123E-3</v>
      </c>
    </row>
    <row r="184" spans="1:10" ht="51.95" customHeight="1" x14ac:dyDescent="0.2">
      <c r="A184" s="6" t="s">
        <v>483</v>
      </c>
      <c r="B184" s="8" t="s">
        <v>180</v>
      </c>
      <c r="C184" s="6" t="s">
        <v>22</v>
      </c>
      <c r="D184" s="6" t="s">
        <v>181</v>
      </c>
      <c r="E184" s="7" t="s">
        <v>40</v>
      </c>
      <c r="F184" s="8">
        <v>72</v>
      </c>
      <c r="G184" s="9">
        <v>7.42</v>
      </c>
      <c r="H184" s="9">
        <v>9.4</v>
      </c>
      <c r="I184" s="9">
        <v>676.8</v>
      </c>
      <c r="J184" s="10">
        <v>3.3377653906307715E-4</v>
      </c>
    </row>
    <row r="185" spans="1:10" ht="26.1" customHeight="1" x14ac:dyDescent="0.2">
      <c r="A185" s="6" t="s">
        <v>484</v>
      </c>
      <c r="B185" s="8" t="s">
        <v>197</v>
      </c>
      <c r="C185" s="6" t="s">
        <v>22</v>
      </c>
      <c r="D185" s="6" t="s">
        <v>198</v>
      </c>
      <c r="E185" s="7" t="s">
        <v>40</v>
      </c>
      <c r="F185" s="8">
        <v>15.72</v>
      </c>
      <c r="G185" s="9">
        <v>29.24</v>
      </c>
      <c r="H185" s="9">
        <v>37.06</v>
      </c>
      <c r="I185" s="9">
        <v>582.58000000000004</v>
      </c>
      <c r="J185" s="10">
        <v>2.873101893134862E-4</v>
      </c>
    </row>
    <row r="186" spans="1:10" ht="26.1" customHeight="1" x14ac:dyDescent="0.2">
      <c r="A186" s="6" t="s">
        <v>485</v>
      </c>
      <c r="B186" s="8" t="s">
        <v>200</v>
      </c>
      <c r="C186" s="6" t="s">
        <v>22</v>
      </c>
      <c r="D186" s="6" t="s">
        <v>201</v>
      </c>
      <c r="E186" s="7" t="s">
        <v>40</v>
      </c>
      <c r="F186" s="8">
        <v>15.72</v>
      </c>
      <c r="G186" s="9">
        <v>12.4</v>
      </c>
      <c r="H186" s="9">
        <v>15.71</v>
      </c>
      <c r="I186" s="9">
        <v>246.96</v>
      </c>
      <c r="J186" s="10">
        <v>1.2179292861556963E-4</v>
      </c>
    </row>
    <row r="187" spans="1:10" ht="51.95" customHeight="1" x14ac:dyDescent="0.2">
      <c r="A187" s="6" t="s">
        <v>486</v>
      </c>
      <c r="B187" s="8" t="s">
        <v>487</v>
      </c>
      <c r="C187" s="6" t="s">
        <v>22</v>
      </c>
      <c r="D187" s="6" t="s">
        <v>488</v>
      </c>
      <c r="E187" s="7" t="s">
        <v>40</v>
      </c>
      <c r="F187" s="8">
        <v>38.61</v>
      </c>
      <c r="G187" s="9">
        <v>92.91</v>
      </c>
      <c r="H187" s="9">
        <v>117.76</v>
      </c>
      <c r="I187" s="9">
        <v>4546.71</v>
      </c>
      <c r="J187" s="10">
        <v>2.2422948107616481E-3</v>
      </c>
    </row>
    <row r="188" spans="1:10" ht="39" customHeight="1" x14ac:dyDescent="0.2">
      <c r="A188" s="6" t="s">
        <v>489</v>
      </c>
      <c r="B188" s="8" t="s">
        <v>490</v>
      </c>
      <c r="C188" s="6" t="s">
        <v>22</v>
      </c>
      <c r="D188" s="6" t="s">
        <v>491</v>
      </c>
      <c r="E188" s="7" t="s">
        <v>47</v>
      </c>
      <c r="F188" s="8">
        <v>125.25</v>
      </c>
      <c r="G188" s="9">
        <v>39.08</v>
      </c>
      <c r="H188" s="9">
        <v>49.53</v>
      </c>
      <c r="I188" s="9">
        <v>6203.63</v>
      </c>
      <c r="J188" s="10">
        <v>3.059435802346154E-3</v>
      </c>
    </row>
    <row r="189" spans="1:10" ht="26.1" customHeight="1" x14ac:dyDescent="0.2">
      <c r="A189" s="6" t="s">
        <v>492</v>
      </c>
      <c r="B189" s="8" t="s">
        <v>405</v>
      </c>
      <c r="C189" s="6" t="s">
        <v>22</v>
      </c>
      <c r="D189" s="6" t="s">
        <v>406</v>
      </c>
      <c r="E189" s="7" t="s">
        <v>47</v>
      </c>
      <c r="F189" s="8">
        <v>125.25</v>
      </c>
      <c r="G189" s="9">
        <v>1.5</v>
      </c>
      <c r="H189" s="9">
        <v>1.9</v>
      </c>
      <c r="I189" s="9">
        <v>237.97</v>
      </c>
      <c r="J189" s="10">
        <v>1.1735934249533166E-4</v>
      </c>
    </row>
    <row r="190" spans="1:10" ht="39" customHeight="1" x14ac:dyDescent="0.2">
      <c r="A190" s="6" t="s">
        <v>493</v>
      </c>
      <c r="B190" s="8" t="s">
        <v>128</v>
      </c>
      <c r="C190" s="6" t="s">
        <v>129</v>
      </c>
      <c r="D190" s="6" t="s">
        <v>130</v>
      </c>
      <c r="E190" s="7" t="s">
        <v>131</v>
      </c>
      <c r="F190" s="8">
        <v>3.6</v>
      </c>
      <c r="G190" s="9">
        <v>222.81</v>
      </c>
      <c r="H190" s="9">
        <v>282.41000000000003</v>
      </c>
      <c r="I190" s="9">
        <v>1016.67</v>
      </c>
      <c r="J190" s="10">
        <v>5.0138976650304168E-4</v>
      </c>
    </row>
    <row r="191" spans="1:10" ht="26.1" customHeight="1" x14ac:dyDescent="0.2">
      <c r="A191" s="6" t="s">
        <v>494</v>
      </c>
      <c r="B191" s="8" t="s">
        <v>495</v>
      </c>
      <c r="C191" s="6" t="s">
        <v>74</v>
      </c>
      <c r="D191" s="6" t="s">
        <v>496</v>
      </c>
      <c r="E191" s="7" t="s">
        <v>40</v>
      </c>
      <c r="F191" s="8">
        <v>0.77</v>
      </c>
      <c r="G191" s="9">
        <v>437.62</v>
      </c>
      <c r="H191" s="9">
        <v>554.67999999999995</v>
      </c>
      <c r="I191" s="9">
        <v>427.1</v>
      </c>
      <c r="J191" s="10">
        <v>2.1063232835969302E-4</v>
      </c>
    </row>
    <row r="192" spans="1:10" ht="24" customHeight="1" x14ac:dyDescent="0.2">
      <c r="A192" s="2" t="s">
        <v>497</v>
      </c>
      <c r="B192" s="2"/>
      <c r="C192" s="2"/>
      <c r="D192" s="2" t="s">
        <v>498</v>
      </c>
      <c r="E192" s="2"/>
      <c r="F192" s="3"/>
      <c r="G192" s="2"/>
      <c r="H192" s="2"/>
      <c r="I192" s="4">
        <v>0</v>
      </c>
      <c r="J192" s="5">
        <v>0</v>
      </c>
    </row>
    <row r="193" spans="1:10" ht="39" customHeight="1" x14ac:dyDescent="0.2">
      <c r="A193" s="6" t="s">
        <v>497</v>
      </c>
      <c r="B193" s="8" t="s">
        <v>499</v>
      </c>
      <c r="C193" s="6" t="s">
        <v>454</v>
      </c>
      <c r="D193" s="6" t="s">
        <v>500</v>
      </c>
      <c r="E193" s="7" t="s">
        <v>40</v>
      </c>
      <c r="F193" s="8">
        <v>24.41</v>
      </c>
      <c r="G193" s="9">
        <v>477.65</v>
      </c>
      <c r="H193" s="9">
        <v>605.41999999999996</v>
      </c>
      <c r="I193" s="9">
        <v>14778.3</v>
      </c>
      <c r="J193" s="10">
        <v>7.2881941891782985E-3</v>
      </c>
    </row>
    <row r="194" spans="1:10" ht="26.1" customHeight="1" x14ac:dyDescent="0.2">
      <c r="A194" s="6" t="s">
        <v>501</v>
      </c>
      <c r="B194" s="8" t="s">
        <v>77</v>
      </c>
      <c r="C194" s="6" t="s">
        <v>22</v>
      </c>
      <c r="D194" s="6" t="s">
        <v>78</v>
      </c>
      <c r="E194" s="7" t="s">
        <v>79</v>
      </c>
      <c r="F194" s="8">
        <v>36.22</v>
      </c>
      <c r="G194" s="9">
        <v>17.66</v>
      </c>
      <c r="H194" s="9">
        <v>22.38</v>
      </c>
      <c r="I194" s="9">
        <v>810.6</v>
      </c>
      <c r="J194" s="10">
        <v>3.9976250378919966E-4</v>
      </c>
    </row>
    <row r="195" spans="1:10" ht="39" customHeight="1" x14ac:dyDescent="0.2">
      <c r="A195" s="6" t="s">
        <v>502</v>
      </c>
      <c r="B195" s="8" t="s">
        <v>503</v>
      </c>
      <c r="C195" s="6" t="s">
        <v>22</v>
      </c>
      <c r="D195" s="6" t="s">
        <v>504</v>
      </c>
      <c r="E195" s="7" t="s">
        <v>36</v>
      </c>
      <c r="F195" s="8">
        <v>2.73</v>
      </c>
      <c r="G195" s="9">
        <v>577.26</v>
      </c>
      <c r="H195" s="9">
        <v>731.67</v>
      </c>
      <c r="I195" s="9">
        <v>1997.45</v>
      </c>
      <c r="J195" s="10">
        <v>9.8507971033029462E-4</v>
      </c>
    </row>
    <row r="196" spans="1:10" ht="39" customHeight="1" x14ac:dyDescent="0.2">
      <c r="A196" s="6" t="s">
        <v>505</v>
      </c>
      <c r="B196" s="8" t="s">
        <v>506</v>
      </c>
      <c r="C196" s="6" t="s">
        <v>22</v>
      </c>
      <c r="D196" s="6" t="s">
        <v>507</v>
      </c>
      <c r="E196" s="7" t="s">
        <v>79</v>
      </c>
      <c r="F196" s="8">
        <v>30.54</v>
      </c>
      <c r="G196" s="9">
        <v>15.32</v>
      </c>
      <c r="H196" s="9">
        <v>19.41</v>
      </c>
      <c r="I196" s="9">
        <v>592.78</v>
      </c>
      <c r="J196" s="10">
        <v>2.923405094944014E-4</v>
      </c>
    </row>
    <row r="197" spans="1:10" ht="51.95" customHeight="1" x14ac:dyDescent="0.2">
      <c r="A197" s="6" t="s">
        <v>508</v>
      </c>
      <c r="B197" s="8" t="s">
        <v>329</v>
      </c>
      <c r="C197" s="6" t="s">
        <v>22</v>
      </c>
      <c r="D197" s="6" t="s">
        <v>330</v>
      </c>
      <c r="E197" s="7" t="s">
        <v>40</v>
      </c>
      <c r="F197" s="8">
        <v>21.4</v>
      </c>
      <c r="G197" s="9">
        <v>87.01</v>
      </c>
      <c r="H197" s="9">
        <v>110.28</v>
      </c>
      <c r="I197" s="9">
        <v>2359.9899999999998</v>
      </c>
      <c r="J197" s="10">
        <v>1.1638730709566658E-3</v>
      </c>
    </row>
    <row r="198" spans="1:10" ht="39" customHeight="1" x14ac:dyDescent="0.2">
      <c r="A198" s="6" t="s">
        <v>509</v>
      </c>
      <c r="B198" s="8" t="s">
        <v>510</v>
      </c>
      <c r="C198" s="6" t="s">
        <v>22</v>
      </c>
      <c r="D198" s="6" t="s">
        <v>511</v>
      </c>
      <c r="E198" s="7" t="s">
        <v>79</v>
      </c>
      <c r="F198" s="8">
        <v>9.2550000000000008</v>
      </c>
      <c r="G198" s="9">
        <v>12.41</v>
      </c>
      <c r="H198" s="9">
        <v>15.72</v>
      </c>
      <c r="I198" s="9">
        <v>145.47999999999999</v>
      </c>
      <c r="J198" s="10">
        <v>7.1746174501915576E-5</v>
      </c>
    </row>
    <row r="199" spans="1:10" ht="39" customHeight="1" x14ac:dyDescent="0.2">
      <c r="A199" s="6" t="s">
        <v>512</v>
      </c>
      <c r="B199" s="8" t="s">
        <v>513</v>
      </c>
      <c r="C199" s="6" t="s">
        <v>22</v>
      </c>
      <c r="D199" s="6" t="s">
        <v>514</v>
      </c>
      <c r="E199" s="7" t="s">
        <v>79</v>
      </c>
      <c r="F199" s="8">
        <v>59.71</v>
      </c>
      <c r="G199" s="9">
        <v>14.14</v>
      </c>
      <c r="H199" s="9">
        <v>17.920000000000002</v>
      </c>
      <c r="I199" s="9">
        <v>1070</v>
      </c>
      <c r="J199" s="10">
        <v>5.2769045035090504E-4</v>
      </c>
    </row>
    <row r="200" spans="1:10" ht="26.1" customHeight="1" x14ac:dyDescent="0.2">
      <c r="A200" s="6" t="s">
        <v>515</v>
      </c>
      <c r="B200" s="8" t="s">
        <v>70</v>
      </c>
      <c r="C200" s="6" t="s">
        <v>22</v>
      </c>
      <c r="D200" s="6" t="s">
        <v>71</v>
      </c>
      <c r="E200" s="7" t="s">
        <v>36</v>
      </c>
      <c r="F200" s="8">
        <v>5</v>
      </c>
      <c r="G200" s="9">
        <v>79.06</v>
      </c>
      <c r="H200" s="9">
        <v>100.2</v>
      </c>
      <c r="I200" s="9">
        <v>501</v>
      </c>
      <c r="J200" s="10">
        <v>2.4707749123906863E-4</v>
      </c>
    </row>
    <row r="201" spans="1:10" ht="24" customHeight="1" x14ac:dyDescent="0.2">
      <c r="A201" s="6" t="s">
        <v>516</v>
      </c>
      <c r="B201" s="8" t="s">
        <v>517</v>
      </c>
      <c r="C201" s="6" t="s">
        <v>74</v>
      </c>
      <c r="D201" s="6" t="s">
        <v>518</v>
      </c>
      <c r="E201" s="7" t="s">
        <v>137</v>
      </c>
      <c r="F201" s="8">
        <v>1</v>
      </c>
      <c r="G201" s="9">
        <v>604.09</v>
      </c>
      <c r="H201" s="9">
        <v>765.68</v>
      </c>
      <c r="I201" s="9">
        <v>765.68</v>
      </c>
      <c r="J201" s="10">
        <v>3.7760936824736538E-4</v>
      </c>
    </row>
    <row r="202" spans="1:10" ht="24" customHeight="1" x14ac:dyDescent="0.2">
      <c r="A202" s="2" t="s">
        <v>519</v>
      </c>
      <c r="B202" s="2"/>
      <c r="C202" s="2"/>
      <c r="D202" s="2" t="s">
        <v>520</v>
      </c>
      <c r="E202" s="2"/>
      <c r="F202" s="3"/>
      <c r="G202" s="2"/>
      <c r="H202" s="2"/>
      <c r="I202" s="4">
        <v>26071.34</v>
      </c>
      <c r="J202" s="5">
        <v>1.2857567426029498E-2</v>
      </c>
    </row>
    <row r="203" spans="1:10" ht="39" customHeight="1" x14ac:dyDescent="0.2">
      <c r="A203" s="6" t="s">
        <v>521</v>
      </c>
      <c r="B203" s="8" t="s">
        <v>371</v>
      </c>
      <c r="C203" s="6" t="s">
        <v>22</v>
      </c>
      <c r="D203" s="6" t="s">
        <v>372</v>
      </c>
      <c r="E203" s="7" t="s">
        <v>97</v>
      </c>
      <c r="F203" s="8">
        <v>2</v>
      </c>
      <c r="G203" s="9">
        <v>3410.22</v>
      </c>
      <c r="H203" s="9">
        <v>4322.45</v>
      </c>
      <c r="I203" s="9">
        <v>8644.9</v>
      </c>
      <c r="J203" s="10">
        <v>4.2633936207836813E-3</v>
      </c>
    </row>
    <row r="204" spans="1:10" ht="39" customHeight="1" x14ac:dyDescent="0.2">
      <c r="A204" s="6" t="s">
        <v>522</v>
      </c>
      <c r="B204" s="8" t="s">
        <v>523</v>
      </c>
      <c r="C204" s="6" t="s">
        <v>22</v>
      </c>
      <c r="D204" s="6" t="s">
        <v>524</v>
      </c>
      <c r="E204" s="7" t="s">
        <v>97</v>
      </c>
      <c r="F204" s="8">
        <v>2</v>
      </c>
      <c r="G204" s="9">
        <v>2935.53</v>
      </c>
      <c r="H204" s="9">
        <v>3720.78</v>
      </c>
      <c r="I204" s="9">
        <v>7441.56</v>
      </c>
      <c r="J204" s="10">
        <v>3.6699440632834402E-3</v>
      </c>
    </row>
    <row r="205" spans="1:10" ht="51.95" customHeight="1" x14ac:dyDescent="0.2">
      <c r="A205" s="6" t="s">
        <v>522</v>
      </c>
      <c r="B205" s="8" t="s">
        <v>525</v>
      </c>
      <c r="C205" s="6" t="s">
        <v>22</v>
      </c>
      <c r="D205" s="6" t="s">
        <v>526</v>
      </c>
      <c r="E205" s="7" t="s">
        <v>97</v>
      </c>
      <c r="F205" s="8">
        <v>1</v>
      </c>
      <c r="G205" s="9">
        <v>1930.63</v>
      </c>
      <c r="H205" s="9">
        <v>2447.0700000000002</v>
      </c>
      <c r="I205" s="9">
        <v>2447.0700000000002</v>
      </c>
      <c r="J205" s="10">
        <v>1.206818196579616E-3</v>
      </c>
    </row>
    <row r="206" spans="1:10" ht="26.1" customHeight="1" x14ac:dyDescent="0.2">
      <c r="A206" s="6" t="s">
        <v>527</v>
      </c>
      <c r="B206" s="8" t="s">
        <v>374</v>
      </c>
      <c r="C206" s="6" t="s">
        <v>22</v>
      </c>
      <c r="D206" s="6" t="s">
        <v>375</v>
      </c>
      <c r="E206" s="7" t="s">
        <v>97</v>
      </c>
      <c r="F206" s="8">
        <v>2</v>
      </c>
      <c r="G206" s="9">
        <v>163.72</v>
      </c>
      <c r="H206" s="9">
        <v>207.51</v>
      </c>
      <c r="I206" s="9">
        <v>415.02</v>
      </c>
      <c r="J206" s="10">
        <v>2.0467485112582486E-4</v>
      </c>
    </row>
    <row r="207" spans="1:10" ht="26.1" customHeight="1" x14ac:dyDescent="0.2">
      <c r="A207" s="6" t="s">
        <v>528</v>
      </c>
      <c r="B207" s="8" t="s">
        <v>377</v>
      </c>
      <c r="C207" s="6" t="s">
        <v>22</v>
      </c>
      <c r="D207" s="6" t="s">
        <v>378</v>
      </c>
      <c r="E207" s="7" t="s">
        <v>97</v>
      </c>
      <c r="F207" s="8">
        <v>6</v>
      </c>
      <c r="G207" s="9">
        <v>25.26</v>
      </c>
      <c r="H207" s="9">
        <v>32.01</v>
      </c>
      <c r="I207" s="9">
        <v>192.06</v>
      </c>
      <c r="J207" s="10">
        <v>9.4717969994761509E-5</v>
      </c>
    </row>
    <row r="208" spans="1:10" ht="39" customHeight="1" x14ac:dyDescent="0.2">
      <c r="A208" s="6" t="s">
        <v>529</v>
      </c>
      <c r="B208" s="8" t="s">
        <v>340</v>
      </c>
      <c r="C208" s="6" t="s">
        <v>22</v>
      </c>
      <c r="D208" s="6" t="s">
        <v>341</v>
      </c>
      <c r="E208" s="7" t="s">
        <v>97</v>
      </c>
      <c r="F208" s="8">
        <v>7</v>
      </c>
      <c r="G208" s="9">
        <v>160.79</v>
      </c>
      <c r="H208" s="9">
        <v>203.8</v>
      </c>
      <c r="I208" s="9">
        <v>1426.6</v>
      </c>
      <c r="J208" s="10">
        <v>7.035543892248609E-4</v>
      </c>
    </row>
    <row r="209" spans="1:10" ht="39" customHeight="1" x14ac:dyDescent="0.2">
      <c r="A209" s="6" t="s">
        <v>530</v>
      </c>
      <c r="B209" s="8" t="s">
        <v>531</v>
      </c>
      <c r="C209" s="6" t="s">
        <v>22</v>
      </c>
      <c r="D209" s="6" t="s">
        <v>532</v>
      </c>
      <c r="E209" s="7" t="s">
        <v>97</v>
      </c>
      <c r="F209" s="8">
        <v>1</v>
      </c>
      <c r="G209" s="9">
        <v>9.91</v>
      </c>
      <c r="H209" s="9">
        <v>12.56</v>
      </c>
      <c r="I209" s="9">
        <v>12.56</v>
      </c>
      <c r="J209" s="10">
        <v>6.1941981835582868E-6</v>
      </c>
    </row>
    <row r="210" spans="1:10" ht="39" customHeight="1" x14ac:dyDescent="0.2">
      <c r="A210" s="6" t="s">
        <v>533</v>
      </c>
      <c r="B210" s="8" t="s">
        <v>534</v>
      </c>
      <c r="C210" s="6" t="s">
        <v>22</v>
      </c>
      <c r="D210" s="6" t="s">
        <v>535</v>
      </c>
      <c r="E210" s="7" t="s">
        <v>97</v>
      </c>
      <c r="F210" s="8">
        <v>1</v>
      </c>
      <c r="G210" s="9">
        <v>15.79</v>
      </c>
      <c r="H210" s="9">
        <v>20.010000000000002</v>
      </c>
      <c r="I210" s="9">
        <v>20.010000000000002</v>
      </c>
      <c r="J210" s="10">
        <v>9.8683045902071122E-6</v>
      </c>
    </row>
    <row r="211" spans="1:10" ht="39" customHeight="1" x14ac:dyDescent="0.2">
      <c r="A211" s="6" t="s">
        <v>536</v>
      </c>
      <c r="B211" s="8" t="s">
        <v>368</v>
      </c>
      <c r="C211" s="6" t="s">
        <v>22</v>
      </c>
      <c r="D211" s="6" t="s">
        <v>369</v>
      </c>
      <c r="E211" s="7" t="s">
        <v>47</v>
      </c>
      <c r="F211" s="8">
        <v>50.1</v>
      </c>
      <c r="G211" s="9">
        <v>9.99</v>
      </c>
      <c r="H211" s="9">
        <v>12.66</v>
      </c>
      <c r="I211" s="9">
        <v>634.26</v>
      </c>
      <c r="J211" s="10">
        <v>3.1279714489678974E-4</v>
      </c>
    </row>
    <row r="212" spans="1:10" ht="39" customHeight="1" x14ac:dyDescent="0.2">
      <c r="A212" s="6" t="s">
        <v>537</v>
      </c>
      <c r="B212" s="8" t="s">
        <v>380</v>
      </c>
      <c r="C212" s="6" t="s">
        <v>22</v>
      </c>
      <c r="D212" s="6" t="s">
        <v>381</v>
      </c>
      <c r="E212" s="7" t="s">
        <v>47</v>
      </c>
      <c r="F212" s="8">
        <v>150.30000000000001</v>
      </c>
      <c r="G212" s="9">
        <v>4.3</v>
      </c>
      <c r="H212" s="9">
        <v>5.45</v>
      </c>
      <c r="I212" s="9">
        <v>819.13</v>
      </c>
      <c r="J212" s="10">
        <v>4.0396923233265123E-4</v>
      </c>
    </row>
    <row r="213" spans="1:10" ht="51.95" customHeight="1" x14ac:dyDescent="0.2">
      <c r="A213" s="6" t="s">
        <v>538</v>
      </c>
      <c r="B213" s="8" t="s">
        <v>329</v>
      </c>
      <c r="C213" s="6" t="s">
        <v>22</v>
      </c>
      <c r="D213" s="6" t="s">
        <v>330</v>
      </c>
      <c r="E213" s="7" t="s">
        <v>40</v>
      </c>
      <c r="F213" s="8">
        <v>1</v>
      </c>
      <c r="G213" s="9">
        <v>87.01</v>
      </c>
      <c r="H213" s="9">
        <v>110.28</v>
      </c>
      <c r="I213" s="9">
        <v>110.28</v>
      </c>
      <c r="J213" s="10">
        <v>5.4386638191306358E-5</v>
      </c>
    </row>
    <row r="214" spans="1:10" ht="51.95" customHeight="1" x14ac:dyDescent="0.2">
      <c r="A214" s="6" t="s">
        <v>539</v>
      </c>
      <c r="B214" s="8" t="s">
        <v>333</v>
      </c>
      <c r="C214" s="6" t="s">
        <v>22</v>
      </c>
      <c r="D214" s="6" t="s">
        <v>334</v>
      </c>
      <c r="E214" s="7" t="s">
        <v>40</v>
      </c>
      <c r="F214" s="8">
        <v>2</v>
      </c>
      <c r="G214" s="9">
        <v>38.64</v>
      </c>
      <c r="H214" s="9">
        <v>48.97</v>
      </c>
      <c r="I214" s="9">
        <v>97.94</v>
      </c>
      <c r="J214" s="10">
        <v>4.8300937109689382E-5</v>
      </c>
    </row>
    <row r="215" spans="1:10" ht="26.1" customHeight="1" x14ac:dyDescent="0.2">
      <c r="A215" s="6" t="s">
        <v>540</v>
      </c>
      <c r="B215" s="8" t="s">
        <v>337</v>
      </c>
      <c r="C215" s="6" t="s">
        <v>22</v>
      </c>
      <c r="D215" s="6" t="s">
        <v>338</v>
      </c>
      <c r="E215" s="7" t="s">
        <v>40</v>
      </c>
      <c r="F215" s="8">
        <v>2</v>
      </c>
      <c r="G215" s="9">
        <v>13.2</v>
      </c>
      <c r="H215" s="9">
        <v>16.73</v>
      </c>
      <c r="I215" s="9">
        <v>33.46</v>
      </c>
      <c r="J215" s="10">
        <v>1.6501422867982506E-5</v>
      </c>
    </row>
    <row r="216" spans="1:10" ht="39" customHeight="1" x14ac:dyDescent="0.2">
      <c r="A216" s="6" t="s">
        <v>541</v>
      </c>
      <c r="B216" s="8" t="s">
        <v>390</v>
      </c>
      <c r="C216" s="6" t="s">
        <v>22</v>
      </c>
      <c r="D216" s="6" t="s">
        <v>391</v>
      </c>
      <c r="E216" s="7" t="s">
        <v>97</v>
      </c>
      <c r="F216" s="8">
        <v>1</v>
      </c>
      <c r="G216" s="9">
        <v>12.27</v>
      </c>
      <c r="H216" s="9">
        <v>15.55</v>
      </c>
      <c r="I216" s="9">
        <v>15.55</v>
      </c>
      <c r="J216" s="10">
        <v>7.6687724326696949E-6</v>
      </c>
    </row>
    <row r="217" spans="1:10" ht="26.1" customHeight="1" x14ac:dyDescent="0.2">
      <c r="A217" s="6" t="s">
        <v>542</v>
      </c>
      <c r="B217" s="8" t="s">
        <v>393</v>
      </c>
      <c r="C217" s="6" t="s">
        <v>22</v>
      </c>
      <c r="D217" s="6" t="s">
        <v>394</v>
      </c>
      <c r="E217" s="7" t="s">
        <v>97</v>
      </c>
      <c r="F217" s="8">
        <v>1</v>
      </c>
      <c r="G217" s="9">
        <v>23.86</v>
      </c>
      <c r="H217" s="9">
        <v>30.24</v>
      </c>
      <c r="I217" s="9">
        <v>30.24</v>
      </c>
      <c r="J217" s="10">
        <v>1.4913419830477914E-5</v>
      </c>
    </row>
    <row r="218" spans="1:10" ht="39" customHeight="1" x14ac:dyDescent="0.2">
      <c r="A218" s="6" t="s">
        <v>543</v>
      </c>
      <c r="B218" s="8" t="s">
        <v>544</v>
      </c>
      <c r="C218" s="6" t="s">
        <v>22</v>
      </c>
      <c r="D218" s="6" t="s">
        <v>545</v>
      </c>
      <c r="E218" s="7" t="s">
        <v>47</v>
      </c>
      <c r="F218" s="8">
        <v>1</v>
      </c>
      <c r="G218" s="9">
        <v>11.46</v>
      </c>
      <c r="H218" s="9">
        <v>14.52</v>
      </c>
      <c r="I218" s="9">
        <v>14.52</v>
      </c>
      <c r="J218" s="10">
        <v>7.1608087281262998E-6</v>
      </c>
    </row>
    <row r="219" spans="1:10" ht="51.95" customHeight="1" x14ac:dyDescent="0.2">
      <c r="A219" s="6" t="s">
        <v>546</v>
      </c>
      <c r="B219" s="8" t="s">
        <v>547</v>
      </c>
      <c r="C219" s="6" t="s">
        <v>22</v>
      </c>
      <c r="D219" s="6" t="s">
        <v>548</v>
      </c>
      <c r="E219" s="7" t="s">
        <v>97</v>
      </c>
      <c r="F219" s="8">
        <v>1</v>
      </c>
      <c r="G219" s="9">
        <v>5.73</v>
      </c>
      <c r="H219" s="9">
        <v>7.26</v>
      </c>
      <c r="I219" s="9">
        <v>7.26</v>
      </c>
      <c r="J219" s="10">
        <v>3.5804043640631499E-6</v>
      </c>
    </row>
    <row r="220" spans="1:10" ht="39" customHeight="1" x14ac:dyDescent="0.2">
      <c r="A220" s="6" t="s">
        <v>549</v>
      </c>
      <c r="B220" s="8" t="s">
        <v>388</v>
      </c>
      <c r="C220" s="6" t="s">
        <v>22</v>
      </c>
      <c r="D220" s="6" t="s">
        <v>389</v>
      </c>
      <c r="E220" s="7" t="s">
        <v>97</v>
      </c>
      <c r="F220" s="8">
        <v>1</v>
      </c>
      <c r="G220" s="9">
        <v>9.1300000000000008</v>
      </c>
      <c r="H220" s="9">
        <v>11.57</v>
      </c>
      <c r="I220" s="9">
        <v>11.57</v>
      </c>
      <c r="J220" s="10">
        <v>5.705961224822403E-6</v>
      </c>
    </row>
    <row r="221" spans="1:10" ht="24" customHeight="1" x14ac:dyDescent="0.2">
      <c r="A221" s="11" t="s">
        <v>550</v>
      </c>
      <c r="B221" s="13" t="s">
        <v>357</v>
      </c>
      <c r="C221" s="11" t="s">
        <v>74</v>
      </c>
      <c r="D221" s="11" t="s">
        <v>358</v>
      </c>
      <c r="E221" s="12" t="s">
        <v>359</v>
      </c>
      <c r="F221" s="13">
        <v>1</v>
      </c>
      <c r="G221" s="14">
        <v>150</v>
      </c>
      <c r="H221" s="14">
        <v>190.12</v>
      </c>
      <c r="I221" s="14">
        <v>190.12</v>
      </c>
      <c r="J221" s="15">
        <v>9.3761222823097253E-5</v>
      </c>
    </row>
    <row r="222" spans="1:10" ht="26.1" customHeight="1" x14ac:dyDescent="0.2">
      <c r="A222" s="6" t="s">
        <v>551</v>
      </c>
      <c r="B222" s="8" t="s">
        <v>353</v>
      </c>
      <c r="C222" s="6" t="s">
        <v>354</v>
      </c>
      <c r="D222" s="6" t="s">
        <v>355</v>
      </c>
      <c r="E222" s="7" t="s">
        <v>97</v>
      </c>
      <c r="F222" s="8">
        <v>2</v>
      </c>
      <c r="G222" s="9">
        <v>231.1</v>
      </c>
      <c r="H222" s="9">
        <v>292.91000000000003</v>
      </c>
      <c r="I222" s="9">
        <v>585.82000000000005</v>
      </c>
      <c r="J222" s="10">
        <v>2.8890805572389457E-4</v>
      </c>
    </row>
    <row r="223" spans="1:10" ht="26.1" customHeight="1" x14ac:dyDescent="0.2">
      <c r="A223" s="6" t="s">
        <v>552</v>
      </c>
      <c r="B223" s="8" t="s">
        <v>553</v>
      </c>
      <c r="C223" s="6" t="s">
        <v>354</v>
      </c>
      <c r="D223" s="6" t="s">
        <v>554</v>
      </c>
      <c r="E223" s="7" t="s">
        <v>47</v>
      </c>
      <c r="F223" s="8">
        <v>17.88</v>
      </c>
      <c r="G223" s="9">
        <v>128.91</v>
      </c>
      <c r="H223" s="9">
        <v>163.38999999999999</v>
      </c>
      <c r="I223" s="9">
        <v>2921.41</v>
      </c>
      <c r="J223" s="10">
        <v>1.440747811737979E-3</v>
      </c>
    </row>
    <row r="224" spans="1:10" ht="24" customHeight="1" x14ac:dyDescent="0.2">
      <c r="A224" s="2" t="s">
        <v>555</v>
      </c>
      <c r="B224" s="2"/>
      <c r="C224" s="2"/>
      <c r="D224" s="2" t="s">
        <v>556</v>
      </c>
      <c r="E224" s="2"/>
      <c r="F224" s="3"/>
      <c r="G224" s="2"/>
      <c r="H224" s="2"/>
      <c r="I224" s="4">
        <v>1002.76</v>
      </c>
      <c r="J224" s="5">
        <v>4.9452979064847991E-4</v>
      </c>
    </row>
    <row r="225" spans="1:10" ht="26.1" customHeight="1" thickBot="1" x14ac:dyDescent="0.25">
      <c r="A225" s="110" t="s">
        <v>557</v>
      </c>
      <c r="B225" s="111" t="s">
        <v>558</v>
      </c>
      <c r="C225" s="110" t="s">
        <v>74</v>
      </c>
      <c r="D225" s="110" t="s">
        <v>559</v>
      </c>
      <c r="E225" s="112" t="s">
        <v>97</v>
      </c>
      <c r="F225" s="111">
        <v>1</v>
      </c>
      <c r="G225" s="113">
        <v>791.14</v>
      </c>
      <c r="H225" s="113">
        <v>1002.76</v>
      </c>
      <c r="I225" s="113">
        <v>1002.76</v>
      </c>
      <c r="J225" s="114">
        <v>4.9452979064847991E-4</v>
      </c>
    </row>
    <row r="226" spans="1:10" x14ac:dyDescent="0.2">
      <c r="A226" s="115"/>
      <c r="B226" s="116"/>
      <c r="C226" s="116"/>
      <c r="D226" s="116"/>
      <c r="E226" s="116"/>
      <c r="F226" s="116"/>
      <c r="G226" s="116"/>
      <c r="H226" s="116"/>
      <c r="I226" s="116"/>
      <c r="J226" s="117"/>
    </row>
    <row r="227" spans="1:10" x14ac:dyDescent="0.2">
      <c r="A227" s="118"/>
      <c r="B227" s="119"/>
      <c r="C227" s="119"/>
      <c r="D227" s="120"/>
      <c r="E227" s="121"/>
      <c r="F227" s="122" t="s">
        <v>560</v>
      </c>
      <c r="G227" s="119"/>
      <c r="H227" s="123">
        <v>1599893.86</v>
      </c>
      <c r="I227" s="119"/>
      <c r="J227" s="124"/>
    </row>
    <row r="228" spans="1:10" x14ac:dyDescent="0.2">
      <c r="A228" s="118"/>
      <c r="B228" s="119"/>
      <c r="C228" s="119"/>
      <c r="D228" s="120"/>
      <c r="E228" s="121"/>
      <c r="F228" s="122" t="s">
        <v>561</v>
      </c>
      <c r="G228" s="119"/>
      <c r="H228" s="123">
        <v>427810.07</v>
      </c>
      <c r="I228" s="119"/>
      <c r="J228" s="124"/>
    </row>
    <row r="229" spans="1:10" x14ac:dyDescent="0.2">
      <c r="A229" s="118"/>
      <c r="B229" s="119"/>
      <c r="C229" s="119"/>
      <c r="D229" s="120"/>
      <c r="E229" s="121"/>
      <c r="F229" s="122" t="s">
        <v>562</v>
      </c>
      <c r="G229" s="119"/>
      <c r="H229" s="123">
        <v>2027703.93</v>
      </c>
      <c r="I229" s="119"/>
      <c r="J229" s="124"/>
    </row>
    <row r="230" spans="1:10" ht="60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7"/>
    </row>
    <row r="231" spans="1:10" ht="69.95" customHeight="1" thickBot="1" x14ac:dyDescent="0.25">
      <c r="A231" s="128" t="s">
        <v>601</v>
      </c>
      <c r="B231" s="129"/>
      <c r="C231" s="129"/>
      <c r="D231" s="129"/>
      <c r="E231" s="129"/>
      <c r="F231" s="129"/>
      <c r="G231" s="129"/>
      <c r="H231" s="129"/>
      <c r="I231" s="129"/>
      <c r="J231" s="130"/>
    </row>
  </sheetData>
  <mergeCells count="17">
    <mergeCell ref="A229:C229"/>
    <mergeCell ref="F229:G229"/>
    <mergeCell ref="H229:J229"/>
    <mergeCell ref="A231:J231"/>
    <mergeCell ref="A3:J3"/>
    <mergeCell ref="A227:C227"/>
    <mergeCell ref="F227:G227"/>
    <mergeCell ref="H227:J227"/>
    <mergeCell ref="A228:C228"/>
    <mergeCell ref="F228:G228"/>
    <mergeCell ref="H228:J22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9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workbookViewId="0">
      <selection sqref="A1:C2"/>
    </sheetView>
  </sheetViews>
  <sheetFormatPr defaultRowHeight="14.25" x14ac:dyDescent="0.2"/>
  <cols>
    <col min="4" max="4" width="57.5" customWidth="1"/>
  </cols>
  <sheetData>
    <row r="1" spans="1:10" ht="15" x14ac:dyDescent="0.2">
      <c r="A1" s="59"/>
      <c r="B1" s="60"/>
      <c r="C1" s="61"/>
      <c r="D1" s="30" t="s">
        <v>0</v>
      </c>
      <c r="E1" s="55" t="s">
        <v>1</v>
      </c>
      <c r="F1" s="56"/>
      <c r="G1" s="55" t="s">
        <v>2</v>
      </c>
      <c r="H1" s="56"/>
      <c r="I1" s="55" t="s">
        <v>3</v>
      </c>
      <c r="J1" s="56"/>
    </row>
    <row r="2" spans="1:10" ht="15" thickBot="1" x14ac:dyDescent="0.25">
      <c r="A2" s="62"/>
      <c r="B2" s="63"/>
      <c r="C2" s="64"/>
      <c r="D2" s="33" t="s">
        <v>563</v>
      </c>
      <c r="E2" s="57" t="s">
        <v>4</v>
      </c>
      <c r="F2" s="58"/>
      <c r="G2" s="57" t="s">
        <v>5</v>
      </c>
      <c r="H2" s="58"/>
      <c r="I2" s="57" t="s">
        <v>6</v>
      </c>
      <c r="J2" s="58"/>
    </row>
    <row r="3" spans="1:10" ht="15.75" thickBot="1" x14ac:dyDescent="0.3">
      <c r="A3" s="52" t="s">
        <v>564</v>
      </c>
      <c r="B3" s="53"/>
      <c r="C3" s="53"/>
      <c r="D3" s="53"/>
      <c r="E3" s="53"/>
      <c r="F3" s="53"/>
      <c r="G3" s="53"/>
      <c r="H3" s="53"/>
      <c r="I3" s="53"/>
      <c r="J3" s="54"/>
    </row>
    <row r="4" spans="1:10" ht="45" x14ac:dyDescent="0.2">
      <c r="A4" s="34" t="s">
        <v>8</v>
      </c>
      <c r="B4" s="35" t="s">
        <v>9</v>
      </c>
      <c r="C4" s="36" t="s">
        <v>10</v>
      </c>
      <c r="D4" s="36" t="s">
        <v>11</v>
      </c>
      <c r="E4" s="37" t="s">
        <v>12</v>
      </c>
      <c r="F4" s="35" t="s">
        <v>13</v>
      </c>
      <c r="G4" s="35" t="s">
        <v>14</v>
      </c>
      <c r="H4" s="35" t="s">
        <v>15</v>
      </c>
      <c r="I4" s="35" t="s">
        <v>16</v>
      </c>
      <c r="J4" s="38" t="s">
        <v>17</v>
      </c>
    </row>
    <row r="5" spans="1:10" ht="38.25" x14ac:dyDescent="0.2">
      <c r="A5" s="39" t="s">
        <v>121</v>
      </c>
      <c r="B5" s="40" t="s">
        <v>122</v>
      </c>
      <c r="C5" s="41" t="s">
        <v>22</v>
      </c>
      <c r="D5" s="41" t="s">
        <v>123</v>
      </c>
      <c r="E5" s="42" t="s">
        <v>40</v>
      </c>
      <c r="F5" s="40">
        <v>1274.17</v>
      </c>
      <c r="G5" s="43">
        <v>76.709999999999994</v>
      </c>
      <c r="H5" s="43">
        <v>97.22</v>
      </c>
      <c r="I5" s="43">
        <v>123874.8</v>
      </c>
      <c r="J5" s="44">
        <v>6.1091167288904943E-2</v>
      </c>
    </row>
    <row r="6" spans="1:10" ht="38.25" x14ac:dyDescent="0.2">
      <c r="A6" s="39" t="s">
        <v>124</v>
      </c>
      <c r="B6" s="40" t="s">
        <v>125</v>
      </c>
      <c r="C6" s="41" t="s">
        <v>22</v>
      </c>
      <c r="D6" s="41" t="s">
        <v>126</v>
      </c>
      <c r="E6" s="42" t="s">
        <v>40</v>
      </c>
      <c r="F6" s="40">
        <v>2130</v>
      </c>
      <c r="G6" s="43">
        <v>77.61</v>
      </c>
      <c r="H6" s="43">
        <v>98.37</v>
      </c>
      <c r="I6" s="43">
        <v>209528.1</v>
      </c>
      <c r="J6" s="44">
        <v>0.10333268920576585</v>
      </c>
    </row>
    <row r="7" spans="1:10" ht="38.25" x14ac:dyDescent="0.2">
      <c r="A7" s="39" t="s">
        <v>144</v>
      </c>
      <c r="B7" s="40" t="s">
        <v>145</v>
      </c>
      <c r="C7" s="41" t="s">
        <v>22</v>
      </c>
      <c r="D7" s="41" t="s">
        <v>146</v>
      </c>
      <c r="E7" s="42" t="s">
        <v>40</v>
      </c>
      <c r="F7" s="40">
        <v>696</v>
      </c>
      <c r="G7" s="43">
        <v>96.37</v>
      </c>
      <c r="H7" s="43">
        <v>122.14</v>
      </c>
      <c r="I7" s="43">
        <v>85009.44</v>
      </c>
      <c r="J7" s="44">
        <v>4.1923990352970321E-2</v>
      </c>
    </row>
    <row r="8" spans="1:10" ht="38.25" x14ac:dyDescent="0.2">
      <c r="A8" s="39" t="s">
        <v>370</v>
      </c>
      <c r="B8" s="40" t="s">
        <v>371</v>
      </c>
      <c r="C8" s="41" t="s">
        <v>22</v>
      </c>
      <c r="D8" s="41" t="s">
        <v>372</v>
      </c>
      <c r="E8" s="42" t="s">
        <v>97</v>
      </c>
      <c r="F8" s="40">
        <v>60</v>
      </c>
      <c r="G8" s="43">
        <v>3410.22</v>
      </c>
      <c r="H8" s="43">
        <v>4322.45</v>
      </c>
      <c r="I8" s="43">
        <v>259347</v>
      </c>
      <c r="J8" s="44">
        <v>0.12790180862351044</v>
      </c>
    </row>
    <row r="9" spans="1:10" ht="15" thickBot="1" x14ac:dyDescent="0.25">
      <c r="A9" s="45" t="s">
        <v>449</v>
      </c>
      <c r="B9" s="46" t="s">
        <v>450</v>
      </c>
      <c r="C9" s="47" t="s">
        <v>74</v>
      </c>
      <c r="D9" s="47" t="s">
        <v>451</v>
      </c>
      <c r="E9" s="48" t="s">
        <v>137</v>
      </c>
      <c r="F9" s="46">
        <v>43</v>
      </c>
      <c r="G9" s="49">
        <v>2739.14</v>
      </c>
      <c r="H9" s="49">
        <v>3471.85</v>
      </c>
      <c r="I9" s="49">
        <v>149289.54999999999</v>
      </c>
      <c r="J9" s="50">
        <v>7.3624925114190609E-2</v>
      </c>
    </row>
  </sheetData>
  <mergeCells count="8">
    <mergeCell ref="A3:J3"/>
    <mergeCell ref="E1:F1"/>
    <mergeCell ref="G1:H1"/>
    <mergeCell ref="I1:J1"/>
    <mergeCell ref="E2:F2"/>
    <mergeCell ref="G2:H2"/>
    <mergeCell ref="I2:J2"/>
    <mergeCell ref="A1:C2"/>
  </mergeCells>
  <pageMargins left="0.25" right="0.25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6" zoomScaleNormal="100" zoomScaleSheetLayoutView="91" workbookViewId="0">
      <selection activeCell="L37" sqref="L37"/>
    </sheetView>
  </sheetViews>
  <sheetFormatPr defaultRowHeight="14.25" x14ac:dyDescent="0.2"/>
  <cols>
    <col min="1" max="5" width="9" style="18"/>
    <col min="6" max="6" width="8.375" style="18" bestFit="1" customWidth="1"/>
    <col min="7" max="7" width="7.625" style="18" customWidth="1"/>
    <col min="8" max="8" width="11.25" style="18" customWidth="1"/>
    <col min="9" max="9" width="20.25" style="18" customWidth="1"/>
    <col min="10" max="10" width="2.25" style="18" customWidth="1"/>
    <col min="11" max="261" width="9" style="18"/>
    <col min="262" max="262" width="8.375" style="18" bestFit="1" customWidth="1"/>
    <col min="263" max="263" width="7.625" style="18" customWidth="1"/>
    <col min="264" max="264" width="11.25" style="18" customWidth="1"/>
    <col min="265" max="265" width="12.375" style="18" customWidth="1"/>
    <col min="266" max="517" width="9" style="18"/>
    <col min="518" max="518" width="8.375" style="18" bestFit="1" customWidth="1"/>
    <col min="519" max="519" width="7.625" style="18" customWidth="1"/>
    <col min="520" max="520" width="11.25" style="18" customWidth="1"/>
    <col min="521" max="521" width="12.375" style="18" customWidth="1"/>
    <col min="522" max="773" width="9" style="18"/>
    <col min="774" max="774" width="8.375" style="18" bestFit="1" customWidth="1"/>
    <col min="775" max="775" width="7.625" style="18" customWidth="1"/>
    <col min="776" max="776" width="11.25" style="18" customWidth="1"/>
    <col min="777" max="777" width="12.375" style="18" customWidth="1"/>
    <col min="778" max="1029" width="9" style="18"/>
    <col min="1030" max="1030" width="8.375" style="18" bestFit="1" customWidth="1"/>
    <col min="1031" max="1031" width="7.625" style="18" customWidth="1"/>
    <col min="1032" max="1032" width="11.25" style="18" customWidth="1"/>
    <col min="1033" max="1033" width="12.375" style="18" customWidth="1"/>
    <col min="1034" max="1285" width="9" style="18"/>
    <col min="1286" max="1286" width="8.375" style="18" bestFit="1" customWidth="1"/>
    <col min="1287" max="1287" width="7.625" style="18" customWidth="1"/>
    <col min="1288" max="1288" width="11.25" style="18" customWidth="1"/>
    <col min="1289" max="1289" width="12.375" style="18" customWidth="1"/>
    <col min="1290" max="1541" width="9" style="18"/>
    <col min="1542" max="1542" width="8.375" style="18" bestFit="1" customWidth="1"/>
    <col min="1543" max="1543" width="7.625" style="18" customWidth="1"/>
    <col min="1544" max="1544" width="11.25" style="18" customWidth="1"/>
    <col min="1545" max="1545" width="12.375" style="18" customWidth="1"/>
    <col min="1546" max="1797" width="9" style="18"/>
    <col min="1798" max="1798" width="8.375" style="18" bestFit="1" customWidth="1"/>
    <col min="1799" max="1799" width="7.625" style="18" customWidth="1"/>
    <col min="1800" max="1800" width="11.25" style="18" customWidth="1"/>
    <col min="1801" max="1801" width="12.375" style="18" customWidth="1"/>
    <col min="1802" max="2053" width="9" style="18"/>
    <col min="2054" max="2054" width="8.375" style="18" bestFit="1" customWidth="1"/>
    <col min="2055" max="2055" width="7.625" style="18" customWidth="1"/>
    <col min="2056" max="2056" width="11.25" style="18" customWidth="1"/>
    <col min="2057" max="2057" width="12.375" style="18" customWidth="1"/>
    <col min="2058" max="2309" width="9" style="18"/>
    <col min="2310" max="2310" width="8.375" style="18" bestFit="1" customWidth="1"/>
    <col min="2311" max="2311" width="7.625" style="18" customWidth="1"/>
    <col min="2312" max="2312" width="11.25" style="18" customWidth="1"/>
    <col min="2313" max="2313" width="12.375" style="18" customWidth="1"/>
    <col min="2314" max="2565" width="9" style="18"/>
    <col min="2566" max="2566" width="8.375" style="18" bestFit="1" customWidth="1"/>
    <col min="2567" max="2567" width="7.625" style="18" customWidth="1"/>
    <col min="2568" max="2568" width="11.25" style="18" customWidth="1"/>
    <col min="2569" max="2569" width="12.375" style="18" customWidth="1"/>
    <col min="2570" max="2821" width="9" style="18"/>
    <col min="2822" max="2822" width="8.375" style="18" bestFit="1" customWidth="1"/>
    <col min="2823" max="2823" width="7.625" style="18" customWidth="1"/>
    <col min="2824" max="2824" width="11.25" style="18" customWidth="1"/>
    <col min="2825" max="2825" width="12.375" style="18" customWidth="1"/>
    <col min="2826" max="3077" width="9" style="18"/>
    <col min="3078" max="3078" width="8.375" style="18" bestFit="1" customWidth="1"/>
    <col min="3079" max="3079" width="7.625" style="18" customWidth="1"/>
    <col min="3080" max="3080" width="11.25" style="18" customWidth="1"/>
    <col min="3081" max="3081" width="12.375" style="18" customWidth="1"/>
    <col min="3082" max="3333" width="9" style="18"/>
    <col min="3334" max="3334" width="8.375" style="18" bestFit="1" customWidth="1"/>
    <col min="3335" max="3335" width="7.625" style="18" customWidth="1"/>
    <col min="3336" max="3336" width="11.25" style="18" customWidth="1"/>
    <col min="3337" max="3337" width="12.375" style="18" customWidth="1"/>
    <col min="3338" max="3589" width="9" style="18"/>
    <col min="3590" max="3590" width="8.375" style="18" bestFit="1" customWidth="1"/>
    <col min="3591" max="3591" width="7.625" style="18" customWidth="1"/>
    <col min="3592" max="3592" width="11.25" style="18" customWidth="1"/>
    <col min="3593" max="3593" width="12.375" style="18" customWidth="1"/>
    <col min="3594" max="3845" width="9" style="18"/>
    <col min="3846" max="3846" width="8.375" style="18" bestFit="1" customWidth="1"/>
    <col min="3847" max="3847" width="7.625" style="18" customWidth="1"/>
    <col min="3848" max="3848" width="11.25" style="18" customWidth="1"/>
    <col min="3849" max="3849" width="12.375" style="18" customWidth="1"/>
    <col min="3850" max="4101" width="9" style="18"/>
    <col min="4102" max="4102" width="8.375" style="18" bestFit="1" customWidth="1"/>
    <col min="4103" max="4103" width="7.625" style="18" customWidth="1"/>
    <col min="4104" max="4104" width="11.25" style="18" customWidth="1"/>
    <col min="4105" max="4105" width="12.375" style="18" customWidth="1"/>
    <col min="4106" max="4357" width="9" style="18"/>
    <col min="4358" max="4358" width="8.375" style="18" bestFit="1" customWidth="1"/>
    <col min="4359" max="4359" width="7.625" style="18" customWidth="1"/>
    <col min="4360" max="4360" width="11.25" style="18" customWidth="1"/>
    <col min="4361" max="4361" width="12.375" style="18" customWidth="1"/>
    <col min="4362" max="4613" width="9" style="18"/>
    <col min="4614" max="4614" width="8.375" style="18" bestFit="1" customWidth="1"/>
    <col min="4615" max="4615" width="7.625" style="18" customWidth="1"/>
    <col min="4616" max="4616" width="11.25" style="18" customWidth="1"/>
    <col min="4617" max="4617" width="12.375" style="18" customWidth="1"/>
    <col min="4618" max="4869" width="9" style="18"/>
    <col min="4870" max="4870" width="8.375" style="18" bestFit="1" customWidth="1"/>
    <col min="4871" max="4871" width="7.625" style="18" customWidth="1"/>
    <col min="4872" max="4872" width="11.25" style="18" customWidth="1"/>
    <col min="4873" max="4873" width="12.375" style="18" customWidth="1"/>
    <col min="4874" max="5125" width="9" style="18"/>
    <col min="5126" max="5126" width="8.375" style="18" bestFit="1" customWidth="1"/>
    <col min="5127" max="5127" width="7.625" style="18" customWidth="1"/>
    <col min="5128" max="5128" width="11.25" style="18" customWidth="1"/>
    <col min="5129" max="5129" width="12.375" style="18" customWidth="1"/>
    <col min="5130" max="5381" width="9" style="18"/>
    <col min="5382" max="5382" width="8.375" style="18" bestFit="1" customWidth="1"/>
    <col min="5383" max="5383" width="7.625" style="18" customWidth="1"/>
    <col min="5384" max="5384" width="11.25" style="18" customWidth="1"/>
    <col min="5385" max="5385" width="12.375" style="18" customWidth="1"/>
    <col min="5386" max="5637" width="9" style="18"/>
    <col min="5638" max="5638" width="8.375" style="18" bestFit="1" customWidth="1"/>
    <col min="5639" max="5639" width="7.625" style="18" customWidth="1"/>
    <col min="5640" max="5640" width="11.25" style="18" customWidth="1"/>
    <col min="5641" max="5641" width="12.375" style="18" customWidth="1"/>
    <col min="5642" max="5893" width="9" style="18"/>
    <col min="5894" max="5894" width="8.375" style="18" bestFit="1" customWidth="1"/>
    <col min="5895" max="5895" width="7.625" style="18" customWidth="1"/>
    <col min="5896" max="5896" width="11.25" style="18" customWidth="1"/>
    <col min="5897" max="5897" width="12.375" style="18" customWidth="1"/>
    <col min="5898" max="6149" width="9" style="18"/>
    <col min="6150" max="6150" width="8.375" style="18" bestFit="1" customWidth="1"/>
    <col min="6151" max="6151" width="7.625" style="18" customWidth="1"/>
    <col min="6152" max="6152" width="11.25" style="18" customWidth="1"/>
    <col min="6153" max="6153" width="12.375" style="18" customWidth="1"/>
    <col min="6154" max="6405" width="9" style="18"/>
    <col min="6406" max="6406" width="8.375" style="18" bestFit="1" customWidth="1"/>
    <col min="6407" max="6407" width="7.625" style="18" customWidth="1"/>
    <col min="6408" max="6408" width="11.25" style="18" customWidth="1"/>
    <col min="6409" max="6409" width="12.375" style="18" customWidth="1"/>
    <col min="6410" max="6661" width="9" style="18"/>
    <col min="6662" max="6662" width="8.375" style="18" bestFit="1" customWidth="1"/>
    <col min="6663" max="6663" width="7.625" style="18" customWidth="1"/>
    <col min="6664" max="6664" width="11.25" style="18" customWidth="1"/>
    <col min="6665" max="6665" width="12.375" style="18" customWidth="1"/>
    <col min="6666" max="6917" width="9" style="18"/>
    <col min="6918" max="6918" width="8.375" style="18" bestFit="1" customWidth="1"/>
    <col min="6919" max="6919" width="7.625" style="18" customWidth="1"/>
    <col min="6920" max="6920" width="11.25" style="18" customWidth="1"/>
    <col min="6921" max="6921" width="12.375" style="18" customWidth="1"/>
    <col min="6922" max="7173" width="9" style="18"/>
    <col min="7174" max="7174" width="8.375" style="18" bestFit="1" customWidth="1"/>
    <col min="7175" max="7175" width="7.625" style="18" customWidth="1"/>
    <col min="7176" max="7176" width="11.25" style="18" customWidth="1"/>
    <col min="7177" max="7177" width="12.375" style="18" customWidth="1"/>
    <col min="7178" max="7429" width="9" style="18"/>
    <col min="7430" max="7430" width="8.375" style="18" bestFit="1" customWidth="1"/>
    <col min="7431" max="7431" width="7.625" style="18" customWidth="1"/>
    <col min="7432" max="7432" width="11.25" style="18" customWidth="1"/>
    <col min="7433" max="7433" width="12.375" style="18" customWidth="1"/>
    <col min="7434" max="7685" width="9" style="18"/>
    <col min="7686" max="7686" width="8.375" style="18" bestFit="1" customWidth="1"/>
    <col min="7687" max="7687" width="7.625" style="18" customWidth="1"/>
    <col min="7688" max="7688" width="11.25" style="18" customWidth="1"/>
    <col min="7689" max="7689" width="12.375" style="18" customWidth="1"/>
    <col min="7690" max="7941" width="9" style="18"/>
    <col min="7942" max="7942" width="8.375" style="18" bestFit="1" customWidth="1"/>
    <col min="7943" max="7943" width="7.625" style="18" customWidth="1"/>
    <col min="7944" max="7944" width="11.25" style="18" customWidth="1"/>
    <col min="7945" max="7945" width="12.375" style="18" customWidth="1"/>
    <col min="7946" max="8197" width="9" style="18"/>
    <col min="8198" max="8198" width="8.375" style="18" bestFit="1" customWidth="1"/>
    <col min="8199" max="8199" width="7.625" style="18" customWidth="1"/>
    <col min="8200" max="8200" width="11.25" style="18" customWidth="1"/>
    <col min="8201" max="8201" width="12.375" style="18" customWidth="1"/>
    <col min="8202" max="8453" width="9" style="18"/>
    <col min="8454" max="8454" width="8.375" style="18" bestFit="1" customWidth="1"/>
    <col min="8455" max="8455" width="7.625" style="18" customWidth="1"/>
    <col min="8456" max="8456" width="11.25" style="18" customWidth="1"/>
    <col min="8457" max="8457" width="12.375" style="18" customWidth="1"/>
    <col min="8458" max="8709" width="9" style="18"/>
    <col min="8710" max="8710" width="8.375" style="18" bestFit="1" customWidth="1"/>
    <col min="8711" max="8711" width="7.625" style="18" customWidth="1"/>
    <col min="8712" max="8712" width="11.25" style="18" customWidth="1"/>
    <col min="8713" max="8713" width="12.375" style="18" customWidth="1"/>
    <col min="8714" max="8965" width="9" style="18"/>
    <col min="8966" max="8966" width="8.375" style="18" bestFit="1" customWidth="1"/>
    <col min="8967" max="8967" width="7.625" style="18" customWidth="1"/>
    <col min="8968" max="8968" width="11.25" style="18" customWidth="1"/>
    <col min="8969" max="8969" width="12.375" style="18" customWidth="1"/>
    <col min="8970" max="9221" width="9" style="18"/>
    <col min="9222" max="9222" width="8.375" style="18" bestFit="1" customWidth="1"/>
    <col min="9223" max="9223" width="7.625" style="18" customWidth="1"/>
    <col min="9224" max="9224" width="11.25" style="18" customWidth="1"/>
    <col min="9225" max="9225" width="12.375" style="18" customWidth="1"/>
    <col min="9226" max="9477" width="9" style="18"/>
    <col min="9478" max="9478" width="8.375" style="18" bestFit="1" customWidth="1"/>
    <col min="9479" max="9479" width="7.625" style="18" customWidth="1"/>
    <col min="9480" max="9480" width="11.25" style="18" customWidth="1"/>
    <col min="9481" max="9481" width="12.375" style="18" customWidth="1"/>
    <col min="9482" max="9733" width="9" style="18"/>
    <col min="9734" max="9734" width="8.375" style="18" bestFit="1" customWidth="1"/>
    <col min="9735" max="9735" width="7.625" style="18" customWidth="1"/>
    <col min="9736" max="9736" width="11.25" style="18" customWidth="1"/>
    <col min="9737" max="9737" width="12.375" style="18" customWidth="1"/>
    <col min="9738" max="9989" width="9" style="18"/>
    <col min="9990" max="9990" width="8.375" style="18" bestFit="1" customWidth="1"/>
    <col min="9991" max="9991" width="7.625" style="18" customWidth="1"/>
    <col min="9992" max="9992" width="11.25" style="18" customWidth="1"/>
    <col min="9993" max="9993" width="12.375" style="18" customWidth="1"/>
    <col min="9994" max="10245" width="9" style="18"/>
    <col min="10246" max="10246" width="8.375" style="18" bestFit="1" customWidth="1"/>
    <col min="10247" max="10247" width="7.625" style="18" customWidth="1"/>
    <col min="10248" max="10248" width="11.25" style="18" customWidth="1"/>
    <col min="10249" max="10249" width="12.375" style="18" customWidth="1"/>
    <col min="10250" max="10501" width="9" style="18"/>
    <col min="10502" max="10502" width="8.375" style="18" bestFit="1" customWidth="1"/>
    <col min="10503" max="10503" width="7.625" style="18" customWidth="1"/>
    <col min="10504" max="10504" width="11.25" style="18" customWidth="1"/>
    <col min="10505" max="10505" width="12.375" style="18" customWidth="1"/>
    <col min="10506" max="10757" width="9" style="18"/>
    <col min="10758" max="10758" width="8.375" style="18" bestFit="1" customWidth="1"/>
    <col min="10759" max="10759" width="7.625" style="18" customWidth="1"/>
    <col min="10760" max="10760" width="11.25" style="18" customWidth="1"/>
    <col min="10761" max="10761" width="12.375" style="18" customWidth="1"/>
    <col min="10762" max="11013" width="9" style="18"/>
    <col min="11014" max="11014" width="8.375" style="18" bestFit="1" customWidth="1"/>
    <col min="11015" max="11015" width="7.625" style="18" customWidth="1"/>
    <col min="11016" max="11016" width="11.25" style="18" customWidth="1"/>
    <col min="11017" max="11017" width="12.375" style="18" customWidth="1"/>
    <col min="11018" max="11269" width="9" style="18"/>
    <col min="11270" max="11270" width="8.375" style="18" bestFit="1" customWidth="1"/>
    <col min="11271" max="11271" width="7.625" style="18" customWidth="1"/>
    <col min="11272" max="11272" width="11.25" style="18" customWidth="1"/>
    <col min="11273" max="11273" width="12.375" style="18" customWidth="1"/>
    <col min="11274" max="11525" width="9" style="18"/>
    <col min="11526" max="11526" width="8.375" style="18" bestFit="1" customWidth="1"/>
    <col min="11527" max="11527" width="7.625" style="18" customWidth="1"/>
    <col min="11528" max="11528" width="11.25" style="18" customWidth="1"/>
    <col min="11529" max="11529" width="12.375" style="18" customWidth="1"/>
    <col min="11530" max="11781" width="9" style="18"/>
    <col min="11782" max="11782" width="8.375" style="18" bestFit="1" customWidth="1"/>
    <col min="11783" max="11783" width="7.625" style="18" customWidth="1"/>
    <col min="11784" max="11784" width="11.25" style="18" customWidth="1"/>
    <col min="11785" max="11785" width="12.375" style="18" customWidth="1"/>
    <col min="11786" max="12037" width="9" style="18"/>
    <col min="12038" max="12038" width="8.375" style="18" bestFit="1" customWidth="1"/>
    <col min="12039" max="12039" width="7.625" style="18" customWidth="1"/>
    <col min="12040" max="12040" width="11.25" style="18" customWidth="1"/>
    <col min="12041" max="12041" width="12.375" style="18" customWidth="1"/>
    <col min="12042" max="12293" width="9" style="18"/>
    <col min="12294" max="12294" width="8.375" style="18" bestFit="1" customWidth="1"/>
    <col min="12295" max="12295" width="7.625" style="18" customWidth="1"/>
    <col min="12296" max="12296" width="11.25" style="18" customWidth="1"/>
    <col min="12297" max="12297" width="12.375" style="18" customWidth="1"/>
    <col min="12298" max="12549" width="9" style="18"/>
    <col min="12550" max="12550" width="8.375" style="18" bestFit="1" customWidth="1"/>
    <col min="12551" max="12551" width="7.625" style="18" customWidth="1"/>
    <col min="12552" max="12552" width="11.25" style="18" customWidth="1"/>
    <col min="12553" max="12553" width="12.375" style="18" customWidth="1"/>
    <col min="12554" max="12805" width="9" style="18"/>
    <col min="12806" max="12806" width="8.375" style="18" bestFit="1" customWidth="1"/>
    <col min="12807" max="12807" width="7.625" style="18" customWidth="1"/>
    <col min="12808" max="12808" width="11.25" style="18" customWidth="1"/>
    <col min="12809" max="12809" width="12.375" style="18" customWidth="1"/>
    <col min="12810" max="13061" width="9" style="18"/>
    <col min="13062" max="13062" width="8.375" style="18" bestFit="1" customWidth="1"/>
    <col min="13063" max="13063" width="7.625" style="18" customWidth="1"/>
    <col min="13064" max="13064" width="11.25" style="18" customWidth="1"/>
    <col min="13065" max="13065" width="12.375" style="18" customWidth="1"/>
    <col min="13066" max="13317" width="9" style="18"/>
    <col min="13318" max="13318" width="8.375" style="18" bestFit="1" customWidth="1"/>
    <col min="13319" max="13319" width="7.625" style="18" customWidth="1"/>
    <col min="13320" max="13320" width="11.25" style="18" customWidth="1"/>
    <col min="13321" max="13321" width="12.375" style="18" customWidth="1"/>
    <col min="13322" max="13573" width="9" style="18"/>
    <col min="13574" max="13574" width="8.375" style="18" bestFit="1" customWidth="1"/>
    <col min="13575" max="13575" width="7.625" style="18" customWidth="1"/>
    <col min="13576" max="13576" width="11.25" style="18" customWidth="1"/>
    <col min="13577" max="13577" width="12.375" style="18" customWidth="1"/>
    <col min="13578" max="13829" width="9" style="18"/>
    <col min="13830" max="13830" width="8.375" style="18" bestFit="1" customWidth="1"/>
    <col min="13831" max="13831" width="7.625" style="18" customWidth="1"/>
    <col min="13832" max="13832" width="11.25" style="18" customWidth="1"/>
    <col min="13833" max="13833" width="12.375" style="18" customWidth="1"/>
    <col min="13834" max="14085" width="9" style="18"/>
    <col min="14086" max="14086" width="8.375" style="18" bestFit="1" customWidth="1"/>
    <col min="14087" max="14087" width="7.625" style="18" customWidth="1"/>
    <col min="14088" max="14088" width="11.25" style="18" customWidth="1"/>
    <col min="14089" max="14089" width="12.375" style="18" customWidth="1"/>
    <col min="14090" max="14341" width="9" style="18"/>
    <col min="14342" max="14342" width="8.375" style="18" bestFit="1" customWidth="1"/>
    <col min="14343" max="14343" width="7.625" style="18" customWidth="1"/>
    <col min="14344" max="14344" width="11.25" style="18" customWidth="1"/>
    <col min="14345" max="14345" width="12.375" style="18" customWidth="1"/>
    <col min="14346" max="14597" width="9" style="18"/>
    <col min="14598" max="14598" width="8.375" style="18" bestFit="1" customWidth="1"/>
    <col min="14599" max="14599" width="7.625" style="18" customWidth="1"/>
    <col min="14600" max="14600" width="11.25" style="18" customWidth="1"/>
    <col min="14601" max="14601" width="12.375" style="18" customWidth="1"/>
    <col min="14602" max="14853" width="9" style="18"/>
    <col min="14854" max="14854" width="8.375" style="18" bestFit="1" customWidth="1"/>
    <col min="14855" max="14855" width="7.625" style="18" customWidth="1"/>
    <col min="14856" max="14856" width="11.25" style="18" customWidth="1"/>
    <col min="14857" max="14857" width="12.375" style="18" customWidth="1"/>
    <col min="14858" max="15109" width="9" style="18"/>
    <col min="15110" max="15110" width="8.375" style="18" bestFit="1" customWidth="1"/>
    <col min="15111" max="15111" width="7.625" style="18" customWidth="1"/>
    <col min="15112" max="15112" width="11.25" style="18" customWidth="1"/>
    <col min="15113" max="15113" width="12.375" style="18" customWidth="1"/>
    <col min="15114" max="15365" width="9" style="18"/>
    <col min="15366" max="15366" width="8.375" style="18" bestFit="1" customWidth="1"/>
    <col min="15367" max="15367" width="7.625" style="18" customWidth="1"/>
    <col min="15368" max="15368" width="11.25" style="18" customWidth="1"/>
    <col min="15369" max="15369" width="12.375" style="18" customWidth="1"/>
    <col min="15370" max="15621" width="9" style="18"/>
    <col min="15622" max="15622" width="8.375" style="18" bestFit="1" customWidth="1"/>
    <col min="15623" max="15623" width="7.625" style="18" customWidth="1"/>
    <col min="15624" max="15624" width="11.25" style="18" customWidth="1"/>
    <col min="15625" max="15625" width="12.375" style="18" customWidth="1"/>
    <col min="15626" max="15877" width="9" style="18"/>
    <col min="15878" max="15878" width="8.375" style="18" bestFit="1" customWidth="1"/>
    <col min="15879" max="15879" width="7.625" style="18" customWidth="1"/>
    <col min="15880" max="15880" width="11.25" style="18" customWidth="1"/>
    <col min="15881" max="15881" width="12.375" style="18" customWidth="1"/>
    <col min="15882" max="16133" width="9" style="18"/>
    <col min="16134" max="16134" width="8.375" style="18" bestFit="1" customWidth="1"/>
    <col min="16135" max="16135" width="7.625" style="18" customWidth="1"/>
    <col min="16136" max="16136" width="11.25" style="18" customWidth="1"/>
    <col min="16137" max="16137" width="12.375" style="18" customWidth="1"/>
    <col min="16138" max="16384" width="9" style="18"/>
  </cols>
  <sheetData>
    <row r="1" spans="1:10" ht="28.5" customHeight="1" x14ac:dyDescent="0.2">
      <c r="A1" s="66" t="s">
        <v>565</v>
      </c>
      <c r="B1" s="67"/>
      <c r="C1" s="67"/>
      <c r="D1" s="67"/>
      <c r="E1" s="67"/>
      <c r="F1" s="67"/>
      <c r="G1" s="67"/>
      <c r="H1" s="67"/>
      <c r="I1" s="68"/>
      <c r="J1" s="17"/>
    </row>
    <row r="2" spans="1:10" ht="18.75" x14ac:dyDescent="0.2">
      <c r="A2" s="69" t="s">
        <v>566</v>
      </c>
      <c r="B2" s="70"/>
      <c r="C2" s="70"/>
      <c r="D2" s="70"/>
      <c r="E2" s="70"/>
      <c r="F2" s="70"/>
      <c r="G2" s="70"/>
      <c r="H2" s="70"/>
      <c r="I2" s="71"/>
    </row>
    <row r="3" spans="1:10" ht="15" x14ac:dyDescent="0.25">
      <c r="A3" s="19" t="s">
        <v>567</v>
      </c>
      <c r="B3" s="72" t="s">
        <v>563</v>
      </c>
      <c r="C3" s="72"/>
      <c r="D3" s="72"/>
      <c r="E3" s="72"/>
      <c r="F3" s="72"/>
      <c r="G3" s="72"/>
      <c r="H3" s="72"/>
      <c r="I3" s="20" t="s">
        <v>568</v>
      </c>
    </row>
    <row r="4" spans="1:10" ht="15" x14ac:dyDescent="0.25">
      <c r="A4" s="19" t="s">
        <v>569</v>
      </c>
      <c r="B4" s="73" t="s">
        <v>598</v>
      </c>
      <c r="C4" s="73"/>
      <c r="D4" s="73"/>
      <c r="E4" s="73"/>
      <c r="F4" s="73"/>
      <c r="G4" s="73"/>
      <c r="H4" s="73"/>
      <c r="I4" s="74">
        <f>I23</f>
        <v>0.26750000000000002</v>
      </c>
    </row>
    <row r="5" spans="1:10" ht="29.25" customHeight="1" x14ac:dyDescent="0.25">
      <c r="A5" s="19" t="s">
        <v>570</v>
      </c>
      <c r="B5" s="72" t="s">
        <v>599</v>
      </c>
      <c r="C5" s="72"/>
      <c r="D5" s="72"/>
      <c r="E5" s="72"/>
      <c r="F5" s="72"/>
      <c r="G5" s="72"/>
      <c r="H5" s="72"/>
      <c r="I5" s="75"/>
    </row>
    <row r="6" spans="1:10" ht="15" x14ac:dyDescent="0.25">
      <c r="A6" s="19" t="s">
        <v>571</v>
      </c>
      <c r="B6" s="73" t="s">
        <v>572</v>
      </c>
      <c r="C6" s="73"/>
      <c r="D6" s="73"/>
      <c r="E6" s="73"/>
      <c r="F6" s="73"/>
      <c r="G6" s="73"/>
      <c r="H6" s="73"/>
      <c r="I6" s="75"/>
    </row>
    <row r="7" spans="1:10" ht="15" x14ac:dyDescent="0.2">
      <c r="A7" s="76" t="s">
        <v>573</v>
      </c>
      <c r="B7" s="77"/>
      <c r="C7" s="77"/>
      <c r="D7" s="77"/>
      <c r="E7" s="77"/>
      <c r="F7" s="77"/>
      <c r="G7" s="77"/>
      <c r="H7" s="77"/>
      <c r="I7" s="78"/>
    </row>
    <row r="8" spans="1:10" ht="15" x14ac:dyDescent="0.2">
      <c r="A8" s="21" t="s">
        <v>8</v>
      </c>
      <c r="B8" s="79" t="s">
        <v>574</v>
      </c>
      <c r="C8" s="79"/>
      <c r="D8" s="79"/>
      <c r="E8" s="79"/>
      <c r="F8" s="79"/>
      <c r="G8" s="79"/>
      <c r="H8" s="79"/>
      <c r="I8" s="80"/>
    </row>
    <row r="9" spans="1:10" x14ac:dyDescent="0.2">
      <c r="A9" s="22">
        <v>1</v>
      </c>
      <c r="B9" s="65" t="s">
        <v>575</v>
      </c>
      <c r="C9" s="65"/>
      <c r="D9" s="65"/>
      <c r="E9" s="65"/>
      <c r="F9" s="65"/>
      <c r="G9" s="65"/>
      <c r="H9" s="65"/>
      <c r="I9" s="23">
        <v>3.9E-2</v>
      </c>
    </row>
    <row r="10" spans="1:10" x14ac:dyDescent="0.2">
      <c r="A10" s="22">
        <v>2</v>
      </c>
      <c r="B10" s="65" t="s">
        <v>576</v>
      </c>
      <c r="C10" s="65"/>
      <c r="D10" s="65"/>
      <c r="E10" s="65"/>
      <c r="F10" s="65"/>
      <c r="G10" s="65"/>
      <c r="H10" s="65"/>
      <c r="I10" s="23">
        <v>8.0000000000000002E-3</v>
      </c>
    </row>
    <row r="11" spans="1:10" x14ac:dyDescent="0.2">
      <c r="A11" s="22">
        <v>3</v>
      </c>
      <c r="B11" s="65" t="s">
        <v>577</v>
      </c>
      <c r="C11" s="65"/>
      <c r="D11" s="65"/>
      <c r="E11" s="65"/>
      <c r="F11" s="65"/>
      <c r="G11" s="65"/>
      <c r="H11" s="65"/>
      <c r="I11" s="24">
        <v>1.2699999999999999E-2</v>
      </c>
    </row>
    <row r="12" spans="1:10" x14ac:dyDescent="0.2">
      <c r="A12" s="22">
        <v>4</v>
      </c>
      <c r="B12" s="65" t="s">
        <v>578</v>
      </c>
      <c r="C12" s="65"/>
      <c r="D12" s="65"/>
      <c r="E12" s="65"/>
      <c r="F12" s="65"/>
      <c r="G12" s="65"/>
      <c r="H12" s="65"/>
      <c r="I12" s="23">
        <v>1.23E-2</v>
      </c>
    </row>
    <row r="13" spans="1:10" x14ac:dyDescent="0.2">
      <c r="A13" s="22">
        <v>5</v>
      </c>
      <c r="B13" s="65" t="s">
        <v>579</v>
      </c>
      <c r="C13" s="65"/>
      <c r="D13" s="65"/>
      <c r="E13" s="65"/>
      <c r="F13" s="65"/>
      <c r="G13" s="65"/>
      <c r="H13" s="65"/>
      <c r="I13" s="23">
        <v>6.1600000000000002E-2</v>
      </c>
    </row>
    <row r="14" spans="1:10" x14ac:dyDescent="0.2">
      <c r="A14" s="22">
        <v>6</v>
      </c>
      <c r="B14" s="65" t="s">
        <v>580</v>
      </c>
      <c r="C14" s="65"/>
      <c r="D14" s="65"/>
      <c r="E14" s="65"/>
      <c r="F14" s="65"/>
      <c r="G14" s="65"/>
      <c r="H14" s="65"/>
      <c r="I14" s="23">
        <f>I21</f>
        <v>0.10149999999999999</v>
      </c>
    </row>
    <row r="15" spans="1:10" x14ac:dyDescent="0.2">
      <c r="A15" s="22"/>
      <c r="B15" s="88"/>
      <c r="C15" s="88"/>
      <c r="D15" s="88"/>
      <c r="E15" s="88"/>
      <c r="F15" s="88"/>
      <c r="G15" s="88"/>
      <c r="H15" s="88"/>
      <c r="I15" s="25"/>
    </row>
    <row r="16" spans="1:10" ht="15" x14ac:dyDescent="0.2">
      <c r="A16" s="21" t="s">
        <v>8</v>
      </c>
      <c r="B16" s="79" t="s">
        <v>581</v>
      </c>
      <c r="C16" s="79"/>
      <c r="D16" s="79"/>
      <c r="E16" s="79"/>
      <c r="F16" s="79"/>
      <c r="G16" s="79"/>
      <c r="H16" s="79"/>
      <c r="I16" s="80"/>
    </row>
    <row r="17" spans="1:9" x14ac:dyDescent="0.2">
      <c r="A17" s="22" t="s">
        <v>582</v>
      </c>
      <c r="B17" s="65" t="s">
        <v>583</v>
      </c>
      <c r="C17" s="65"/>
      <c r="D17" s="65"/>
      <c r="E17" s="65"/>
      <c r="F17" s="65"/>
      <c r="G17" s="65"/>
      <c r="H17" s="65"/>
      <c r="I17" s="26">
        <v>0.02</v>
      </c>
    </row>
    <row r="18" spans="1:9" x14ac:dyDescent="0.2">
      <c r="A18" s="22" t="s">
        <v>584</v>
      </c>
      <c r="B18" s="65" t="s">
        <v>585</v>
      </c>
      <c r="C18" s="65"/>
      <c r="D18" s="65"/>
      <c r="E18" s="65"/>
      <c r="F18" s="65"/>
      <c r="G18" s="65"/>
      <c r="H18" s="65"/>
      <c r="I18" s="23">
        <v>6.4999999999999997E-3</v>
      </c>
    </row>
    <row r="19" spans="1:9" x14ac:dyDescent="0.2">
      <c r="A19" s="22" t="s">
        <v>586</v>
      </c>
      <c r="B19" s="65" t="s">
        <v>587</v>
      </c>
      <c r="C19" s="65"/>
      <c r="D19" s="65"/>
      <c r="E19" s="65"/>
      <c r="F19" s="65"/>
      <c r="G19" s="65"/>
      <c r="H19" s="65"/>
      <c r="I19" s="23">
        <v>0.03</v>
      </c>
    </row>
    <row r="20" spans="1:9" x14ac:dyDescent="0.2">
      <c r="A20" s="22" t="s">
        <v>588</v>
      </c>
      <c r="B20" s="65" t="s">
        <v>589</v>
      </c>
      <c r="C20" s="65"/>
      <c r="D20" s="65"/>
      <c r="E20" s="65"/>
      <c r="F20" s="65"/>
      <c r="G20" s="65"/>
      <c r="H20" s="65"/>
      <c r="I20" s="23">
        <v>4.4999999999999998E-2</v>
      </c>
    </row>
    <row r="21" spans="1:9" x14ac:dyDescent="0.2">
      <c r="A21" s="89" t="s">
        <v>590</v>
      </c>
      <c r="B21" s="90"/>
      <c r="C21" s="90"/>
      <c r="D21" s="90"/>
      <c r="E21" s="90"/>
      <c r="F21" s="90"/>
      <c r="G21" s="90"/>
      <c r="H21" s="90"/>
      <c r="I21" s="27">
        <f>SUM(I17:I20)</f>
        <v>0.10149999999999999</v>
      </c>
    </row>
    <row r="22" spans="1:9" x14ac:dyDescent="0.2">
      <c r="A22" s="89" t="s">
        <v>591</v>
      </c>
      <c r="B22" s="90"/>
      <c r="C22" s="90"/>
      <c r="D22" s="90"/>
      <c r="E22" s="90"/>
      <c r="F22" s="90"/>
      <c r="G22" s="90"/>
      <c r="H22" s="90"/>
      <c r="I22" s="91"/>
    </row>
    <row r="23" spans="1:9" x14ac:dyDescent="0.2">
      <c r="A23" s="92"/>
      <c r="B23" s="88"/>
      <c r="C23" s="88"/>
      <c r="D23" s="88"/>
      <c r="E23" s="88"/>
      <c r="F23" s="88"/>
      <c r="G23" s="88"/>
      <c r="H23" s="88"/>
      <c r="I23" s="28">
        <f>ROUND((((1+I9+I10+I11)*(1+I12)*(1+I13))/(1-I14))-1,4)</f>
        <v>0.26750000000000002</v>
      </c>
    </row>
    <row r="24" spans="1:9" x14ac:dyDescent="0.2">
      <c r="A24" s="81" t="s">
        <v>592</v>
      </c>
      <c r="B24" s="82"/>
      <c r="C24" s="83"/>
      <c r="D24" s="83"/>
      <c r="E24" s="83"/>
      <c r="F24" s="83"/>
      <c r="G24" s="83"/>
      <c r="H24" s="83"/>
      <c r="I24" s="84"/>
    </row>
    <row r="25" spans="1:9" x14ac:dyDescent="0.2">
      <c r="A25" s="81"/>
      <c r="B25" s="85"/>
      <c r="C25" s="86"/>
      <c r="D25" s="86"/>
      <c r="E25" s="86"/>
      <c r="F25" s="86"/>
      <c r="G25" s="86"/>
      <c r="H25" s="86"/>
      <c r="I25" s="87"/>
    </row>
    <row r="26" spans="1:9" x14ac:dyDescent="0.2">
      <c r="A26" s="81"/>
      <c r="B26" s="85"/>
      <c r="C26" s="86"/>
      <c r="D26" s="86"/>
      <c r="E26" s="86"/>
      <c r="F26" s="86"/>
      <c r="G26" s="86"/>
      <c r="H26" s="86"/>
      <c r="I26" s="87"/>
    </row>
    <row r="27" spans="1:9" x14ac:dyDescent="0.2">
      <c r="A27" s="81"/>
      <c r="B27" s="85"/>
      <c r="C27" s="86"/>
      <c r="D27" s="86"/>
      <c r="E27" s="86"/>
      <c r="F27" s="86"/>
      <c r="G27" s="86"/>
      <c r="H27" s="86"/>
      <c r="I27" s="87"/>
    </row>
    <row r="28" spans="1:9" ht="9" hidden="1" customHeight="1" x14ac:dyDescent="0.2">
      <c r="A28" s="81"/>
      <c r="B28" s="85"/>
      <c r="C28" s="86"/>
      <c r="D28" s="86"/>
      <c r="E28" s="86"/>
      <c r="F28" s="86"/>
      <c r="G28" s="86"/>
      <c r="H28" s="86"/>
      <c r="I28" s="87"/>
    </row>
    <row r="29" spans="1:9" x14ac:dyDescent="0.2">
      <c r="A29" s="29" t="s">
        <v>593</v>
      </c>
      <c r="B29" s="96"/>
      <c r="C29" s="97"/>
      <c r="D29" s="97"/>
      <c r="E29" s="97"/>
      <c r="F29" s="97"/>
      <c r="G29" s="97"/>
      <c r="H29" s="97"/>
      <c r="I29" s="98"/>
    </row>
    <row r="30" spans="1:9" ht="23.25" customHeight="1" x14ac:dyDescent="0.2">
      <c r="A30" s="99" t="s">
        <v>594</v>
      </c>
      <c r="B30" s="100"/>
      <c r="C30" s="100"/>
      <c r="D30" s="100"/>
      <c r="E30" s="100"/>
      <c r="F30" s="100"/>
      <c r="G30" s="100"/>
      <c r="H30" s="100"/>
      <c r="I30" s="101"/>
    </row>
    <row r="31" spans="1:9" ht="17.25" customHeight="1" x14ac:dyDescent="0.2">
      <c r="A31" s="102" t="s">
        <v>595</v>
      </c>
      <c r="B31" s="103"/>
      <c r="C31" s="103"/>
      <c r="D31" s="103"/>
      <c r="E31" s="103"/>
      <c r="F31" s="103"/>
      <c r="G31" s="103"/>
      <c r="H31" s="103"/>
      <c r="I31" s="104"/>
    </row>
    <row r="32" spans="1:9" ht="21" customHeight="1" x14ac:dyDescent="0.2">
      <c r="A32" s="102" t="s">
        <v>596</v>
      </c>
      <c r="B32" s="103"/>
      <c r="C32" s="103"/>
      <c r="D32" s="103"/>
      <c r="E32" s="103"/>
      <c r="F32" s="103"/>
      <c r="G32" s="103"/>
      <c r="H32" s="103"/>
      <c r="I32" s="104"/>
    </row>
    <row r="33" spans="1:9" ht="9" customHeight="1" x14ac:dyDescent="0.2">
      <c r="A33" s="105" t="s">
        <v>597</v>
      </c>
      <c r="B33" s="106"/>
      <c r="C33" s="106"/>
      <c r="D33" s="106"/>
      <c r="E33" s="106"/>
      <c r="F33" s="106"/>
      <c r="G33" s="106"/>
      <c r="H33" s="106"/>
      <c r="I33" s="107"/>
    </row>
    <row r="34" spans="1:9" x14ac:dyDescent="0.2">
      <c r="A34" s="108"/>
      <c r="B34" s="83"/>
      <c r="C34" s="83"/>
      <c r="D34" s="83"/>
      <c r="E34" s="83"/>
      <c r="F34" s="83"/>
      <c r="G34" s="83"/>
      <c r="H34" s="83"/>
      <c r="I34" s="84"/>
    </row>
    <row r="35" spans="1:9" x14ac:dyDescent="0.2">
      <c r="A35" s="109"/>
      <c r="B35" s="86"/>
      <c r="C35" s="86"/>
      <c r="D35" s="86"/>
      <c r="E35" s="86"/>
      <c r="F35" s="86"/>
      <c r="G35" s="86"/>
      <c r="H35" s="86"/>
      <c r="I35" s="87"/>
    </row>
    <row r="36" spans="1:9" x14ac:dyDescent="0.2">
      <c r="A36" s="109"/>
      <c r="B36" s="86"/>
      <c r="C36" s="86"/>
      <c r="D36" s="86"/>
      <c r="E36" s="86"/>
      <c r="F36" s="86"/>
      <c r="G36" s="86"/>
      <c r="H36" s="86"/>
      <c r="I36" s="87"/>
    </row>
    <row r="37" spans="1:9" x14ac:dyDescent="0.2">
      <c r="A37" s="109"/>
      <c r="B37" s="86"/>
      <c r="C37" s="86"/>
      <c r="D37" s="86"/>
      <c r="E37" s="86"/>
      <c r="F37" s="86"/>
      <c r="G37" s="86"/>
      <c r="H37" s="86"/>
      <c r="I37" s="87"/>
    </row>
    <row r="38" spans="1:9" x14ac:dyDescent="0.2">
      <c r="A38" s="109"/>
      <c r="B38" s="86"/>
      <c r="C38" s="86"/>
      <c r="D38" s="86"/>
      <c r="E38" s="86"/>
      <c r="F38" s="86"/>
      <c r="G38" s="86"/>
      <c r="H38" s="86"/>
      <c r="I38" s="87"/>
    </row>
    <row r="39" spans="1:9" x14ac:dyDescent="0.2">
      <c r="A39" s="109"/>
      <c r="B39" s="86"/>
      <c r="C39" s="86"/>
      <c r="D39" s="86"/>
      <c r="E39" s="86"/>
      <c r="F39" s="86"/>
      <c r="G39" s="86"/>
      <c r="H39" s="86"/>
      <c r="I39" s="87"/>
    </row>
    <row r="40" spans="1:9" x14ac:dyDescent="0.2">
      <c r="A40" s="109"/>
      <c r="B40" s="86"/>
      <c r="C40" s="86"/>
      <c r="D40" s="86"/>
      <c r="E40" s="86"/>
      <c r="F40" s="86"/>
      <c r="G40" s="86"/>
      <c r="H40" s="86"/>
      <c r="I40" s="87"/>
    </row>
    <row r="41" spans="1:9" x14ac:dyDescent="0.2">
      <c r="A41" s="109"/>
      <c r="B41" s="86"/>
      <c r="C41" s="86"/>
      <c r="D41" s="86"/>
      <c r="E41" s="86"/>
      <c r="F41" s="86"/>
      <c r="G41" s="86"/>
      <c r="H41" s="86"/>
      <c r="I41" s="87"/>
    </row>
    <row r="42" spans="1:9" x14ac:dyDescent="0.2">
      <c r="A42" s="109"/>
      <c r="B42" s="86"/>
      <c r="C42" s="86"/>
      <c r="D42" s="86"/>
      <c r="E42" s="86"/>
      <c r="F42" s="86"/>
      <c r="G42" s="86"/>
      <c r="H42" s="86"/>
      <c r="I42" s="87"/>
    </row>
    <row r="43" spans="1:9" x14ac:dyDescent="0.2">
      <c r="A43" s="109"/>
      <c r="B43" s="86"/>
      <c r="C43" s="86"/>
      <c r="D43" s="86"/>
      <c r="E43" s="86"/>
      <c r="F43" s="86"/>
      <c r="G43" s="86"/>
      <c r="H43" s="86"/>
      <c r="I43" s="87"/>
    </row>
    <row r="44" spans="1:9" x14ac:dyDescent="0.2">
      <c r="A44" s="109"/>
      <c r="B44" s="86"/>
      <c r="C44" s="86"/>
      <c r="D44" s="86"/>
      <c r="E44" s="86"/>
      <c r="F44" s="86"/>
      <c r="G44" s="86"/>
      <c r="H44" s="86"/>
      <c r="I44" s="87"/>
    </row>
    <row r="45" spans="1:9" x14ac:dyDescent="0.2">
      <c r="A45" s="109"/>
      <c r="B45" s="86"/>
      <c r="C45" s="86"/>
      <c r="D45" s="86"/>
      <c r="E45" s="86"/>
      <c r="F45" s="86"/>
      <c r="G45" s="86"/>
      <c r="H45" s="86"/>
      <c r="I45" s="87"/>
    </row>
    <row r="46" spans="1:9" ht="75" customHeight="1" thickBot="1" x14ac:dyDescent="0.3">
      <c r="A46" s="93" t="s">
        <v>600</v>
      </c>
      <c r="B46" s="94"/>
      <c r="C46" s="94"/>
      <c r="D46" s="94"/>
      <c r="E46" s="94"/>
      <c r="F46" s="94"/>
      <c r="G46" s="94"/>
      <c r="H46" s="94"/>
      <c r="I46" s="95"/>
    </row>
  </sheetData>
  <mergeCells count="33">
    <mergeCell ref="A46:I46"/>
    <mergeCell ref="B29:I29"/>
    <mergeCell ref="A30:I30"/>
    <mergeCell ref="A31:I31"/>
    <mergeCell ref="A32:I32"/>
    <mergeCell ref="A33:I33"/>
    <mergeCell ref="A34:I45"/>
    <mergeCell ref="A24:A28"/>
    <mergeCell ref="B24:I28"/>
    <mergeCell ref="B13:H13"/>
    <mergeCell ref="B14:H14"/>
    <mergeCell ref="B15:H15"/>
    <mergeCell ref="B16:I16"/>
    <mergeCell ref="B17:H17"/>
    <mergeCell ref="B18:H18"/>
    <mergeCell ref="B19:H19"/>
    <mergeCell ref="B20:H20"/>
    <mergeCell ref="A21:H21"/>
    <mergeCell ref="A22:I22"/>
    <mergeCell ref="A23:H23"/>
    <mergeCell ref="B12:H12"/>
    <mergeCell ref="A1:I1"/>
    <mergeCell ref="A2:I2"/>
    <mergeCell ref="B3:H3"/>
    <mergeCell ref="B4:H4"/>
    <mergeCell ref="I4:I6"/>
    <mergeCell ref="B5:H5"/>
    <mergeCell ref="B6:H6"/>
    <mergeCell ref="A7:I7"/>
    <mergeCell ref="B8:I8"/>
    <mergeCell ref="B9:H9"/>
    <mergeCell ref="B10:H10"/>
    <mergeCell ref="B11:H11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RELEVÂNCIA</vt:lpstr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2024-06-03T17:43:54Z</cp:lastPrinted>
  <dcterms:created xsi:type="dcterms:W3CDTF">2024-05-16T13:30:38Z</dcterms:created>
  <dcterms:modified xsi:type="dcterms:W3CDTF">2024-06-03T17:43:55Z</dcterms:modified>
</cp:coreProperties>
</file>